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defaultThemeVersion="166925"/>
  <mc:AlternateContent xmlns:mc="http://schemas.openxmlformats.org/markup-compatibility/2006">
    <mc:Choice Requires="x15">
      <x15ac:absPath xmlns:x15ac="http://schemas.microsoft.com/office/spreadsheetml/2010/11/ac" url="Z:\PROJETS\SINOE\OBSERVATION DMA_ECi\MODECOM\3 - MODECOM 2024\2 - Méthodologie\Grille de tri\"/>
    </mc:Choice>
  </mc:AlternateContent>
  <xr:revisionPtr revIDLastSave="0" documentId="13_ncr:1_{1757A39F-8E84-434A-B161-693CA8D1F6CD}" xr6:coauthVersionLast="47" xr6:coauthVersionMax="47" xr10:uidLastSave="{00000000-0000-0000-0000-000000000000}"/>
  <bookViews>
    <workbookView xWindow="20370" yWindow="-3225" windowWidth="29040" windowHeight="15720" firstSheet="6" activeTab="7" xr2:uid="{134E3DA6-00B3-4DFD-92F8-4EA74E024343}"/>
  </bookViews>
  <sheets>
    <sheet name="Liste Cat 0 à 1 trié (3)" sheetId="10" state="hidden" r:id="rId1"/>
    <sheet name="mode de collecte" sheetId="1" state="hidden" r:id="rId2"/>
    <sheet name="correspondance matière modecom" sheetId="7" state="hidden" r:id="rId3"/>
    <sheet name="CAt rég" sheetId="11" state="hidden" r:id="rId4"/>
    <sheet name="Liste Grille 2m" sheetId="13" state="hidden" r:id="rId5"/>
    <sheet name="Liste Grille 2 partielle" sheetId="15" state="hidden" r:id="rId6"/>
    <sheet name="Grille de tri Déchèterie" sheetId="19" r:id="rId7"/>
    <sheet name="Grille de tri OMR CS" sheetId="21" r:id="rId8"/>
    <sheet name="OLDListe Cat 0 à 1 trié" sheetId="9" state="hidden" r:id="rId9"/>
    <sheet name="Listes" sheetId="2" state="hidden" r:id="rId10"/>
  </sheets>
  <definedNames>
    <definedName name="_xlnm._FilterDatabase" localSheetId="6" hidden="1">'Grille de tri Déchèterie'!$A$1:$F$87</definedName>
    <definedName name="_xlnm._FilterDatabase" localSheetId="0" hidden="1">'Liste Cat 0 à 1 trié (3)'!$A$2:$M$2</definedName>
    <definedName name="_xlnm._FilterDatabase" localSheetId="5" hidden="1">'Liste Grille 2 partielle'!$A$2:$G$651</definedName>
    <definedName name="_xlnm._FilterDatabase" localSheetId="4" hidden="1">'Liste Grille 2m'!$A$2:$I$647</definedName>
    <definedName name="_xlnm._FilterDatabase" localSheetId="1" hidden="1">'mode de collecte'!$A$1:$G$18</definedName>
    <definedName name="_xlnm._FilterDatabase" localSheetId="8" hidden="1">'OLDListe Cat 0 à 1 trié'!$A$2:$M$649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5" l="1"/>
  <c r="D5" i="15"/>
  <c r="D6" i="15"/>
  <c r="D7" i="15"/>
  <c r="D8" i="15"/>
  <c r="D9" i="15"/>
  <c r="D10" i="15"/>
  <c r="D11" i="15"/>
  <c r="D12" i="15"/>
  <c r="D13" i="15"/>
  <c r="D14" i="15"/>
  <c r="D15" i="15"/>
  <c r="D16" i="15"/>
  <c r="D17" i="15"/>
  <c r="D18" i="15"/>
  <c r="D19" i="15"/>
  <c r="D20" i="15"/>
  <c r="D21" i="15"/>
  <c r="D22" i="15"/>
  <c r="D23" i="15"/>
  <c r="D24" i="15"/>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3" i="15"/>
  <c r="F316" i="13"/>
  <c r="F317" i="13"/>
  <c r="F318" i="13"/>
  <c r="F319" i="13"/>
  <c r="F320" i="13"/>
  <c r="F321" i="13"/>
  <c r="F322" i="13"/>
  <c r="F3" i="13"/>
  <c r="F4" i="13"/>
  <c r="F5" i="13"/>
  <c r="F6" i="13"/>
  <c r="F7" i="13"/>
  <c r="F8" i="13"/>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76" i="13"/>
  <c r="F77" i="13"/>
  <c r="F78" i="13"/>
  <c r="F79" i="13"/>
  <c r="F80" i="13"/>
  <c r="F81" i="13"/>
  <c r="F82" i="13"/>
  <c r="F83" i="13"/>
  <c r="F84" i="13"/>
  <c r="F85" i="13"/>
  <c r="F86" i="13"/>
  <c r="F87" i="13"/>
  <c r="F88" i="13"/>
  <c r="F89" i="13"/>
  <c r="F90" i="13"/>
  <c r="F91" i="13"/>
  <c r="F92" i="13"/>
  <c r="F93" i="13"/>
  <c r="F94" i="13"/>
  <c r="F95" i="13"/>
  <c r="F96" i="13"/>
  <c r="F97" i="13"/>
  <c r="F98" i="13"/>
  <c r="F99" i="13"/>
  <c r="F100" i="13"/>
  <c r="F101" i="13"/>
  <c r="F102" i="13"/>
  <c r="F103" i="13"/>
  <c r="F104" i="13"/>
  <c r="F105" i="13"/>
  <c r="F106" i="13"/>
  <c r="F107" i="13"/>
  <c r="F108" i="13"/>
  <c r="F109" i="13"/>
  <c r="F110" i="13"/>
  <c r="F111" i="13"/>
  <c r="F112" i="13"/>
  <c r="F113" i="13"/>
  <c r="F114" i="13"/>
  <c r="F115" i="13"/>
  <c r="F116" i="13"/>
  <c r="F117" i="13"/>
  <c r="F118" i="13"/>
  <c r="F119" i="13"/>
  <c r="F120" i="13"/>
  <c r="F121" i="13"/>
  <c r="F122" i="13"/>
  <c r="F123" i="13"/>
  <c r="F124" i="13"/>
  <c r="F125" i="13"/>
  <c r="F126" i="13"/>
  <c r="F127" i="13"/>
  <c r="F128" i="13"/>
  <c r="F129" i="13"/>
  <c r="F130" i="13"/>
  <c r="F131" i="13"/>
  <c r="F132" i="13"/>
  <c r="F133" i="13"/>
  <c r="F134" i="13"/>
  <c r="F135" i="13"/>
  <c r="F136" i="13"/>
  <c r="F137" i="13"/>
  <c r="F138" i="13"/>
  <c r="F139" i="13"/>
  <c r="F140" i="13"/>
  <c r="F141" i="13"/>
  <c r="F142" i="13"/>
  <c r="F143" i="13"/>
  <c r="F144" i="13"/>
  <c r="F145" i="13"/>
  <c r="F146" i="13"/>
  <c r="F147" i="13"/>
  <c r="F148" i="13"/>
  <c r="F149" i="13"/>
  <c r="F150" i="13"/>
  <c r="F151" i="13"/>
  <c r="F152" i="13"/>
  <c r="F153" i="13"/>
  <c r="F154" i="13"/>
  <c r="F155" i="13"/>
  <c r="F156" i="13"/>
  <c r="F157" i="13"/>
  <c r="F158" i="13"/>
  <c r="F159" i="13"/>
  <c r="F160" i="13"/>
  <c r="F161" i="13"/>
  <c r="F162" i="13"/>
  <c r="F163" i="13"/>
  <c r="F164" i="13"/>
  <c r="F165" i="13"/>
  <c r="F166" i="13"/>
  <c r="F167" i="13"/>
  <c r="F168" i="13"/>
  <c r="F169" i="13"/>
  <c r="F170" i="13"/>
  <c r="F171" i="13"/>
  <c r="F172" i="13"/>
  <c r="F173" i="13"/>
  <c r="F174" i="13"/>
  <c r="F175" i="13"/>
  <c r="F176" i="13"/>
  <c r="F177" i="13"/>
  <c r="F178" i="13"/>
  <c r="F179" i="13"/>
  <c r="F180" i="13"/>
  <c r="F181" i="13"/>
  <c r="F182" i="13"/>
  <c r="F183" i="13"/>
  <c r="F184" i="13"/>
  <c r="F185" i="13"/>
  <c r="F186" i="13"/>
  <c r="F187" i="13"/>
  <c r="F188" i="13"/>
  <c r="F189" i="13"/>
  <c r="F190" i="13"/>
  <c r="F191" i="13"/>
  <c r="F192" i="13"/>
  <c r="F193" i="13"/>
  <c r="F194" i="13"/>
  <c r="F195" i="13"/>
  <c r="F196" i="13"/>
  <c r="F197" i="13"/>
  <c r="F198" i="13"/>
  <c r="F199" i="13"/>
  <c r="F200" i="13"/>
  <c r="F201" i="13"/>
  <c r="F202" i="13"/>
  <c r="F203" i="13"/>
  <c r="F204" i="13"/>
  <c r="F205" i="13"/>
  <c r="F206" i="13"/>
  <c r="F207" i="13"/>
  <c r="F208" i="13"/>
  <c r="F209" i="13"/>
  <c r="F210" i="13"/>
  <c r="F211" i="13"/>
  <c r="F212" i="13"/>
  <c r="F213" i="13"/>
  <c r="F214" i="13"/>
  <c r="F215" i="13"/>
  <c r="F216" i="13"/>
  <c r="F217" i="13"/>
  <c r="F218" i="13"/>
  <c r="F219" i="13"/>
  <c r="F220" i="13"/>
  <c r="F221" i="13"/>
  <c r="F222" i="13"/>
  <c r="F223" i="13"/>
  <c r="F224" i="13"/>
  <c r="F225" i="13"/>
  <c r="F226" i="13"/>
  <c r="F227" i="13"/>
  <c r="F228" i="13"/>
  <c r="F229" i="13"/>
  <c r="F230" i="13"/>
  <c r="F231" i="13"/>
  <c r="F232" i="13"/>
  <c r="F233" i="13"/>
  <c r="F234" i="13"/>
  <c r="F235" i="13"/>
  <c r="F236" i="13"/>
  <c r="F237" i="13"/>
  <c r="F238" i="13"/>
  <c r="F239" i="13"/>
  <c r="F240" i="13"/>
  <c r="F241" i="13"/>
  <c r="F242" i="13"/>
  <c r="F243" i="13"/>
  <c r="F244" i="13"/>
  <c r="F245" i="13"/>
  <c r="F246" i="13"/>
  <c r="F247" i="13"/>
  <c r="F248" i="13"/>
  <c r="F249" i="13"/>
  <c r="F250" i="13"/>
  <c r="F251" i="13"/>
  <c r="F252" i="13"/>
  <c r="F253" i="13"/>
  <c r="F254" i="13"/>
  <c r="F255" i="13"/>
  <c r="F256" i="13"/>
  <c r="F257" i="13"/>
  <c r="F258" i="13"/>
  <c r="F259" i="13"/>
  <c r="F260" i="13"/>
  <c r="F261" i="13"/>
  <c r="F262" i="13"/>
  <c r="F263" i="13"/>
  <c r="F264" i="13"/>
  <c r="F265" i="13"/>
  <c r="F266" i="13"/>
  <c r="F267" i="13"/>
  <c r="F268" i="13"/>
  <c r="F269" i="13"/>
  <c r="F270" i="13"/>
  <c r="F271" i="13"/>
  <c r="F272" i="13"/>
  <c r="F273" i="13"/>
  <c r="F274" i="13"/>
  <c r="F275" i="13"/>
  <c r="F276" i="13"/>
  <c r="F277" i="13"/>
  <c r="F278" i="13"/>
  <c r="F279" i="13"/>
  <c r="F280" i="13"/>
  <c r="F281" i="13"/>
  <c r="F282" i="13"/>
  <c r="F283" i="13"/>
  <c r="F284" i="13"/>
  <c r="F285" i="13"/>
  <c r="F286" i="13"/>
  <c r="F287" i="13"/>
  <c r="F288" i="13"/>
  <c r="F289" i="13"/>
  <c r="F290" i="13"/>
  <c r="F291" i="13"/>
  <c r="F292" i="13"/>
  <c r="F293" i="13"/>
  <c r="F294" i="13"/>
  <c r="F295" i="13"/>
  <c r="F296" i="13"/>
  <c r="F297" i="13"/>
  <c r="F298" i="13"/>
  <c r="F299" i="13"/>
  <c r="F300" i="13"/>
  <c r="F301" i="13"/>
  <c r="F302" i="13"/>
  <c r="F303" i="13"/>
  <c r="F304" i="13"/>
  <c r="F305" i="13"/>
  <c r="F306" i="13"/>
  <c r="F307" i="13"/>
  <c r="F308" i="13"/>
  <c r="F309" i="13"/>
  <c r="F310" i="13"/>
  <c r="F311" i="13"/>
  <c r="F312" i="13"/>
  <c r="F313" i="13"/>
  <c r="F314" i="13"/>
  <c r="F315" i="13"/>
  <c r="G1" i="15"/>
  <c r="F1" i="15"/>
  <c r="E1" i="15"/>
  <c r="I1" i="13"/>
  <c r="H1" i="13"/>
  <c r="G1" i="13"/>
  <c r="F63" i="9"/>
  <c r="I1" i="9"/>
  <c r="J1" i="9"/>
  <c r="K1" i="9"/>
  <c r="L1" i="9"/>
  <c r="M1" i="9"/>
  <c r="H1" i="9"/>
  <c r="G649" i="10"/>
  <c r="F649" i="10"/>
  <c r="G648" i="10"/>
  <c r="F648" i="10"/>
  <c r="G647" i="10"/>
  <c r="F647" i="10"/>
  <c r="G646" i="10"/>
  <c r="F646" i="10"/>
  <c r="G645" i="10"/>
  <c r="F645" i="10"/>
  <c r="G644" i="10"/>
  <c r="F644" i="10"/>
  <c r="G643" i="10"/>
  <c r="F643" i="10"/>
  <c r="G642" i="10"/>
  <c r="F642" i="10"/>
  <c r="G641" i="10"/>
  <c r="F641" i="10"/>
  <c r="G640" i="10"/>
  <c r="F640" i="10"/>
  <c r="G639" i="10"/>
  <c r="F639" i="10"/>
  <c r="G638" i="10"/>
  <c r="F638" i="10"/>
  <c r="G637" i="10"/>
  <c r="F637" i="10"/>
  <c r="G636" i="10"/>
  <c r="F636" i="10"/>
  <c r="G635" i="10"/>
  <c r="F635" i="10"/>
  <c r="G634" i="10"/>
  <c r="F634" i="10"/>
  <c r="G633" i="10"/>
  <c r="F633" i="10"/>
  <c r="G632" i="10"/>
  <c r="F632" i="10"/>
  <c r="G631" i="10"/>
  <c r="F631" i="10"/>
  <c r="G630" i="10"/>
  <c r="F630" i="10"/>
  <c r="G629" i="10"/>
  <c r="F629" i="10"/>
  <c r="G628" i="10"/>
  <c r="F628" i="10"/>
  <c r="G627" i="10"/>
  <c r="F627" i="10"/>
  <c r="G626" i="10"/>
  <c r="F626" i="10"/>
  <c r="G625" i="10"/>
  <c r="F625" i="10"/>
  <c r="G624" i="10"/>
  <c r="F624" i="10"/>
  <c r="G623" i="10"/>
  <c r="F623" i="10"/>
  <c r="G622" i="10"/>
  <c r="F622" i="10"/>
  <c r="G621" i="10"/>
  <c r="F621" i="10"/>
  <c r="G620" i="10"/>
  <c r="F620" i="10"/>
  <c r="G619" i="10"/>
  <c r="F619" i="10"/>
  <c r="G618" i="10"/>
  <c r="F618" i="10"/>
  <c r="G617" i="10"/>
  <c r="F617" i="10"/>
  <c r="G616" i="10"/>
  <c r="F616" i="10"/>
  <c r="G615" i="10"/>
  <c r="F615" i="10"/>
  <c r="G614" i="10"/>
  <c r="F614" i="10"/>
  <c r="G613" i="10"/>
  <c r="F613" i="10"/>
  <c r="G612" i="10"/>
  <c r="F612" i="10"/>
  <c r="G611" i="10"/>
  <c r="F611" i="10"/>
  <c r="G610" i="10"/>
  <c r="F610" i="10"/>
  <c r="G609" i="10"/>
  <c r="F609" i="10"/>
  <c r="G608" i="10"/>
  <c r="F608" i="10"/>
  <c r="G607" i="10"/>
  <c r="F607" i="10"/>
  <c r="G606" i="10"/>
  <c r="F606" i="10"/>
  <c r="G605" i="10"/>
  <c r="F605" i="10"/>
  <c r="G604" i="10"/>
  <c r="F604" i="10"/>
  <c r="G603" i="10"/>
  <c r="F603" i="10"/>
  <c r="G602" i="10"/>
  <c r="F602" i="10"/>
  <c r="G601" i="10"/>
  <c r="F601" i="10"/>
  <c r="G600" i="10"/>
  <c r="F600" i="10"/>
  <c r="G599" i="10"/>
  <c r="F599" i="10"/>
  <c r="G598" i="10"/>
  <c r="F598" i="10"/>
  <c r="G597" i="10"/>
  <c r="F597" i="10"/>
  <c r="G596" i="10"/>
  <c r="F596" i="10"/>
  <c r="G595" i="10"/>
  <c r="F595" i="10"/>
  <c r="G594" i="10"/>
  <c r="F594" i="10"/>
  <c r="G593" i="10"/>
  <c r="F593" i="10"/>
  <c r="G592" i="10"/>
  <c r="F592" i="10"/>
  <c r="G591" i="10"/>
  <c r="F591" i="10"/>
  <c r="G590" i="10"/>
  <c r="F590" i="10"/>
  <c r="G589" i="10"/>
  <c r="F589" i="10"/>
  <c r="G588" i="10"/>
  <c r="F588" i="10"/>
  <c r="G587" i="10"/>
  <c r="F587" i="10"/>
  <c r="G586" i="10"/>
  <c r="F586" i="10"/>
  <c r="G585" i="10"/>
  <c r="F585" i="10"/>
  <c r="G584" i="10"/>
  <c r="F584" i="10"/>
  <c r="G583" i="10"/>
  <c r="F583" i="10"/>
  <c r="G582" i="10"/>
  <c r="F582" i="10"/>
  <c r="G581" i="10"/>
  <c r="F581" i="10"/>
  <c r="G580" i="10"/>
  <c r="F580" i="10"/>
  <c r="G579" i="10"/>
  <c r="F579" i="10"/>
  <c r="G578" i="10"/>
  <c r="F578" i="10"/>
  <c r="G577" i="10"/>
  <c r="F577" i="10"/>
  <c r="G576" i="10"/>
  <c r="F576" i="10"/>
  <c r="G575" i="10"/>
  <c r="F575" i="10"/>
  <c r="G574" i="10"/>
  <c r="F574" i="10"/>
  <c r="G573" i="10"/>
  <c r="F573" i="10"/>
  <c r="G572" i="10"/>
  <c r="F572" i="10"/>
  <c r="G571" i="10"/>
  <c r="F571" i="10"/>
  <c r="G570" i="10"/>
  <c r="F570" i="10"/>
  <c r="G569" i="10"/>
  <c r="F569" i="10"/>
  <c r="G568" i="10"/>
  <c r="F568" i="10"/>
  <c r="G567" i="10"/>
  <c r="F567" i="10"/>
  <c r="G566" i="10"/>
  <c r="F566" i="10"/>
  <c r="G565" i="10"/>
  <c r="F565" i="10"/>
  <c r="G564" i="10"/>
  <c r="F564" i="10"/>
  <c r="G563" i="10"/>
  <c r="F563" i="10"/>
  <c r="G562" i="10"/>
  <c r="F562" i="10"/>
  <c r="G561" i="10"/>
  <c r="F561" i="10"/>
  <c r="G560" i="10"/>
  <c r="F560" i="10"/>
  <c r="G559" i="10"/>
  <c r="F559" i="10"/>
  <c r="G558" i="10"/>
  <c r="F558" i="10"/>
  <c r="G557" i="10"/>
  <c r="F557" i="10"/>
  <c r="G556" i="10"/>
  <c r="F556" i="10"/>
  <c r="G555" i="10"/>
  <c r="F555" i="10"/>
  <c r="G554" i="10"/>
  <c r="F554" i="10"/>
  <c r="G553" i="10"/>
  <c r="F553" i="10"/>
  <c r="G552" i="10"/>
  <c r="F552" i="10"/>
  <c r="G551" i="10"/>
  <c r="F551" i="10"/>
  <c r="G550" i="10"/>
  <c r="F550" i="10"/>
  <c r="G549" i="10"/>
  <c r="F549" i="10"/>
  <c r="G548" i="10"/>
  <c r="F548" i="10"/>
  <c r="G547" i="10"/>
  <c r="F547" i="10"/>
  <c r="G546" i="10"/>
  <c r="F546" i="10"/>
  <c r="G545" i="10"/>
  <c r="F545" i="10"/>
  <c r="G544" i="10"/>
  <c r="F544" i="10"/>
  <c r="G543" i="10"/>
  <c r="F543" i="10"/>
  <c r="G542" i="10"/>
  <c r="F542" i="10"/>
  <c r="G541" i="10"/>
  <c r="F541" i="10"/>
  <c r="G540" i="10"/>
  <c r="F540" i="10"/>
  <c r="G539" i="10"/>
  <c r="F539" i="10"/>
  <c r="G538" i="10"/>
  <c r="F538" i="10"/>
  <c r="G537" i="10"/>
  <c r="F537" i="10"/>
  <c r="G536" i="10"/>
  <c r="F536" i="10"/>
  <c r="G535" i="10"/>
  <c r="F535" i="10"/>
  <c r="G534" i="10"/>
  <c r="F534" i="10"/>
  <c r="G533" i="10"/>
  <c r="F533" i="10"/>
  <c r="G532" i="10"/>
  <c r="F532" i="10"/>
  <c r="G531" i="10"/>
  <c r="F531" i="10"/>
  <c r="G530" i="10"/>
  <c r="F530" i="10"/>
  <c r="G529" i="10"/>
  <c r="F529" i="10"/>
  <c r="G528" i="10"/>
  <c r="F528" i="10"/>
  <c r="G527" i="10"/>
  <c r="F527" i="10"/>
  <c r="G526" i="10"/>
  <c r="F526" i="10"/>
  <c r="G525" i="10"/>
  <c r="F525" i="10"/>
  <c r="G524" i="10"/>
  <c r="F524" i="10"/>
  <c r="G523" i="10"/>
  <c r="F523" i="10"/>
  <c r="G522" i="10"/>
  <c r="F522" i="10"/>
  <c r="G521" i="10"/>
  <c r="F521" i="10"/>
  <c r="G520" i="10"/>
  <c r="F520" i="10"/>
  <c r="G519" i="10"/>
  <c r="F519" i="10"/>
  <c r="G518" i="10"/>
  <c r="F518" i="10"/>
  <c r="G517" i="10"/>
  <c r="F517" i="10"/>
  <c r="G516" i="10"/>
  <c r="F516" i="10"/>
  <c r="G515" i="10"/>
  <c r="F515" i="10"/>
  <c r="G514" i="10"/>
  <c r="F514" i="10"/>
  <c r="G513" i="10"/>
  <c r="F513" i="10"/>
  <c r="G512" i="10"/>
  <c r="F512" i="10"/>
  <c r="G511" i="10"/>
  <c r="F511" i="10"/>
  <c r="G510" i="10"/>
  <c r="F510" i="10"/>
  <c r="G509" i="10"/>
  <c r="F509" i="10"/>
  <c r="G508" i="10"/>
  <c r="F508" i="10"/>
  <c r="G507" i="10"/>
  <c r="F507" i="10"/>
  <c r="G506" i="10"/>
  <c r="F506" i="10"/>
  <c r="G505" i="10"/>
  <c r="F505" i="10"/>
  <c r="G504" i="10"/>
  <c r="F504" i="10"/>
  <c r="G503" i="10"/>
  <c r="F503" i="10"/>
  <c r="G502" i="10"/>
  <c r="F502" i="10"/>
  <c r="G501" i="10"/>
  <c r="F501" i="10"/>
  <c r="G500" i="10"/>
  <c r="F500" i="10"/>
  <c r="G499" i="10"/>
  <c r="F499" i="10"/>
  <c r="G498" i="10"/>
  <c r="F498" i="10"/>
  <c r="G497" i="10"/>
  <c r="F497" i="10"/>
  <c r="G496" i="10"/>
  <c r="F496" i="10"/>
  <c r="G495" i="10"/>
  <c r="F495" i="10"/>
  <c r="G494" i="10"/>
  <c r="F494" i="10"/>
  <c r="G493" i="10"/>
  <c r="F493" i="10"/>
  <c r="G492" i="10"/>
  <c r="F492" i="10"/>
  <c r="G491" i="10"/>
  <c r="F491" i="10"/>
  <c r="G490" i="10"/>
  <c r="F490" i="10"/>
  <c r="G489" i="10"/>
  <c r="F489" i="10"/>
  <c r="G488" i="10"/>
  <c r="F488" i="10"/>
  <c r="G487" i="10"/>
  <c r="F487" i="10"/>
  <c r="G486" i="10"/>
  <c r="F486" i="10"/>
  <c r="G485" i="10"/>
  <c r="F485" i="10"/>
  <c r="G484" i="10"/>
  <c r="F484" i="10"/>
  <c r="G483" i="10"/>
  <c r="F483" i="10"/>
  <c r="G482" i="10"/>
  <c r="F482" i="10"/>
  <c r="G481" i="10"/>
  <c r="F481" i="10"/>
  <c r="G480" i="10"/>
  <c r="F480" i="10"/>
  <c r="G479" i="10"/>
  <c r="F479" i="10"/>
  <c r="G478" i="10"/>
  <c r="F478" i="10"/>
  <c r="G477" i="10"/>
  <c r="F477" i="10"/>
  <c r="G476" i="10"/>
  <c r="F476" i="10"/>
  <c r="G475" i="10"/>
  <c r="F475" i="10"/>
  <c r="G474" i="10"/>
  <c r="F474" i="10"/>
  <c r="G473" i="10"/>
  <c r="F473" i="10"/>
  <c r="G472" i="10"/>
  <c r="F472" i="10"/>
  <c r="G471" i="10"/>
  <c r="F471" i="10"/>
  <c r="G470" i="10"/>
  <c r="F470" i="10"/>
  <c r="G469" i="10"/>
  <c r="F469" i="10"/>
  <c r="G468" i="10"/>
  <c r="F468" i="10"/>
  <c r="G467" i="10"/>
  <c r="F467" i="10"/>
  <c r="G466" i="10"/>
  <c r="F466" i="10"/>
  <c r="G465" i="10"/>
  <c r="F465" i="10"/>
  <c r="G464" i="10"/>
  <c r="F464" i="10"/>
  <c r="G463" i="10"/>
  <c r="F463" i="10"/>
  <c r="G462" i="10"/>
  <c r="F462" i="10"/>
  <c r="G461" i="10"/>
  <c r="F461" i="10"/>
  <c r="G460" i="10"/>
  <c r="F460" i="10"/>
  <c r="G459" i="10"/>
  <c r="F459" i="10"/>
  <c r="G458" i="10"/>
  <c r="F458" i="10"/>
  <c r="G457" i="10"/>
  <c r="F457" i="10"/>
  <c r="G456" i="10"/>
  <c r="F456" i="10"/>
  <c r="G455" i="10"/>
  <c r="F455" i="10"/>
  <c r="G454" i="10"/>
  <c r="F454" i="10"/>
  <c r="G453" i="10"/>
  <c r="F453" i="10"/>
  <c r="G452" i="10"/>
  <c r="F452" i="10"/>
  <c r="G451" i="10"/>
  <c r="F451" i="10"/>
  <c r="G450" i="10"/>
  <c r="F450" i="10"/>
  <c r="G449" i="10"/>
  <c r="F449" i="10"/>
  <c r="G448" i="10"/>
  <c r="F448" i="10"/>
  <c r="G447" i="10"/>
  <c r="F447" i="10"/>
  <c r="G446" i="10"/>
  <c r="F446" i="10"/>
  <c r="G445" i="10"/>
  <c r="F445" i="10"/>
  <c r="G444" i="10"/>
  <c r="F444" i="10"/>
  <c r="G443" i="10"/>
  <c r="F443" i="10"/>
  <c r="G442" i="10"/>
  <c r="F442" i="10"/>
  <c r="G441" i="10"/>
  <c r="F441" i="10"/>
  <c r="G440" i="10"/>
  <c r="F440" i="10"/>
  <c r="G439" i="10"/>
  <c r="F439" i="10"/>
  <c r="G438" i="10"/>
  <c r="F438" i="10"/>
  <c r="G437" i="10"/>
  <c r="F437" i="10"/>
  <c r="G436" i="10"/>
  <c r="F436" i="10"/>
  <c r="G435" i="10"/>
  <c r="F435" i="10"/>
  <c r="G434" i="10"/>
  <c r="F434" i="10"/>
  <c r="G433" i="10"/>
  <c r="F433" i="10"/>
  <c r="G432" i="10"/>
  <c r="F432" i="10"/>
  <c r="G431" i="10"/>
  <c r="F431" i="10"/>
  <c r="G430" i="10"/>
  <c r="F430" i="10"/>
  <c r="G429" i="10"/>
  <c r="F429" i="10"/>
  <c r="G428" i="10"/>
  <c r="F428" i="10"/>
  <c r="G427" i="10"/>
  <c r="F427" i="10"/>
  <c r="G426" i="10"/>
  <c r="F426" i="10"/>
  <c r="G425" i="10"/>
  <c r="F425" i="10"/>
  <c r="G424" i="10"/>
  <c r="F424" i="10"/>
  <c r="G423" i="10"/>
  <c r="F423" i="10"/>
  <c r="G422" i="10"/>
  <c r="F422" i="10"/>
  <c r="G421" i="10"/>
  <c r="F421" i="10"/>
  <c r="G420" i="10"/>
  <c r="F420" i="10"/>
  <c r="G419" i="10"/>
  <c r="F419" i="10"/>
  <c r="G418" i="10"/>
  <c r="F418" i="10"/>
  <c r="G417" i="10"/>
  <c r="F417" i="10"/>
  <c r="G416" i="10"/>
  <c r="F416" i="10"/>
  <c r="G415" i="10"/>
  <c r="F415" i="10"/>
  <c r="G414" i="10"/>
  <c r="F414" i="10"/>
  <c r="G413" i="10"/>
  <c r="F413" i="10"/>
  <c r="G412" i="10"/>
  <c r="F412" i="10"/>
  <c r="G411" i="10"/>
  <c r="F411" i="10"/>
  <c r="G410" i="10"/>
  <c r="F410" i="10"/>
  <c r="G409" i="10"/>
  <c r="F409" i="10"/>
  <c r="G408" i="10"/>
  <c r="F408" i="10"/>
  <c r="G407" i="10"/>
  <c r="F407" i="10"/>
  <c r="G406" i="10"/>
  <c r="F406" i="10"/>
  <c r="G405" i="10"/>
  <c r="F405" i="10"/>
  <c r="G404" i="10"/>
  <c r="F404" i="10"/>
  <c r="G403" i="10"/>
  <c r="F403" i="10"/>
  <c r="G402" i="10"/>
  <c r="F402" i="10"/>
  <c r="G401" i="10"/>
  <c r="F401" i="10"/>
  <c r="G400" i="10"/>
  <c r="F400" i="10"/>
  <c r="G399" i="10"/>
  <c r="F399" i="10"/>
  <c r="G398" i="10"/>
  <c r="F398" i="10"/>
  <c r="G397" i="10"/>
  <c r="F397" i="10"/>
  <c r="G396" i="10"/>
  <c r="F396" i="10"/>
  <c r="G395" i="10"/>
  <c r="F395" i="10"/>
  <c r="G394" i="10"/>
  <c r="F394" i="10"/>
  <c r="G393" i="10"/>
  <c r="F393" i="10"/>
  <c r="G392" i="10"/>
  <c r="F392" i="10"/>
  <c r="G391" i="10"/>
  <c r="F391" i="10"/>
  <c r="G390" i="10"/>
  <c r="F390" i="10"/>
  <c r="G389" i="10"/>
  <c r="F389" i="10"/>
  <c r="G388" i="10"/>
  <c r="F388" i="10"/>
  <c r="G387" i="10"/>
  <c r="F387" i="10"/>
  <c r="G386" i="10"/>
  <c r="F386" i="10"/>
  <c r="G385" i="10"/>
  <c r="F385" i="10"/>
  <c r="G384" i="10"/>
  <c r="F384" i="10"/>
  <c r="G383" i="10"/>
  <c r="F383" i="10"/>
  <c r="G382" i="10"/>
  <c r="F382" i="10"/>
  <c r="G381" i="10"/>
  <c r="F381" i="10"/>
  <c r="G380" i="10"/>
  <c r="F380" i="10"/>
  <c r="G379" i="10"/>
  <c r="F379" i="10"/>
  <c r="G378" i="10"/>
  <c r="F378" i="10"/>
  <c r="G377" i="10"/>
  <c r="F377" i="10"/>
  <c r="G376" i="10"/>
  <c r="F376" i="10"/>
  <c r="G375" i="10"/>
  <c r="F375" i="10"/>
  <c r="G374" i="10"/>
  <c r="F374" i="10"/>
  <c r="G373" i="10"/>
  <c r="F373" i="10"/>
  <c r="G372" i="10"/>
  <c r="F372" i="10"/>
  <c r="G371" i="10"/>
  <c r="F371" i="10"/>
  <c r="G370" i="10"/>
  <c r="F370" i="10"/>
  <c r="G369" i="10"/>
  <c r="F369" i="10"/>
  <c r="G368" i="10"/>
  <c r="F368" i="10"/>
  <c r="G367" i="10"/>
  <c r="F367" i="10"/>
  <c r="G366" i="10"/>
  <c r="F366" i="10"/>
  <c r="G365" i="10"/>
  <c r="F365" i="10"/>
  <c r="G364" i="10"/>
  <c r="F364" i="10"/>
  <c r="G363" i="10"/>
  <c r="F363" i="10"/>
  <c r="G362" i="10"/>
  <c r="F362" i="10"/>
  <c r="G361" i="10"/>
  <c r="F361" i="10"/>
  <c r="G360" i="10"/>
  <c r="F360" i="10"/>
  <c r="G359" i="10"/>
  <c r="F359" i="10"/>
  <c r="G358" i="10"/>
  <c r="F358" i="10"/>
  <c r="G357" i="10"/>
  <c r="F357" i="10"/>
  <c r="G356" i="10"/>
  <c r="F356" i="10"/>
  <c r="G355" i="10"/>
  <c r="F355" i="10"/>
  <c r="G354" i="10"/>
  <c r="F354" i="10"/>
  <c r="G353" i="10"/>
  <c r="F353" i="10"/>
  <c r="G352" i="10"/>
  <c r="F352" i="10"/>
  <c r="G351" i="10"/>
  <c r="F351" i="10"/>
  <c r="G350" i="10"/>
  <c r="F350" i="10"/>
  <c r="G349" i="10"/>
  <c r="F349" i="10"/>
  <c r="G348" i="10"/>
  <c r="F348" i="10"/>
  <c r="G347" i="10"/>
  <c r="F347" i="10"/>
  <c r="G346" i="10"/>
  <c r="F346" i="10"/>
  <c r="G345" i="10"/>
  <c r="F345" i="10"/>
  <c r="G344" i="10"/>
  <c r="F344" i="10"/>
  <c r="G343" i="10"/>
  <c r="F343" i="10"/>
  <c r="G342" i="10"/>
  <c r="F342" i="10"/>
  <c r="G341" i="10"/>
  <c r="F341" i="10"/>
  <c r="G340" i="10"/>
  <c r="F340" i="10"/>
  <c r="G339" i="10"/>
  <c r="F339" i="10"/>
  <c r="G338" i="10"/>
  <c r="F338" i="10"/>
  <c r="G337" i="10"/>
  <c r="F337" i="10"/>
  <c r="G336" i="10"/>
  <c r="F336" i="10"/>
  <c r="G335" i="10"/>
  <c r="F335" i="10"/>
  <c r="G334" i="10"/>
  <c r="F334" i="10"/>
  <c r="G333" i="10"/>
  <c r="F333" i="10"/>
  <c r="G332" i="10"/>
  <c r="F332" i="10"/>
  <c r="G331" i="10"/>
  <c r="F331" i="10"/>
  <c r="G330" i="10"/>
  <c r="F330" i="10"/>
  <c r="G329" i="10"/>
  <c r="F329" i="10"/>
  <c r="G328" i="10"/>
  <c r="F328" i="10"/>
  <c r="G327" i="10"/>
  <c r="F327" i="10"/>
  <c r="G326" i="10"/>
  <c r="F326" i="10"/>
  <c r="G325" i="10"/>
  <c r="F325" i="10"/>
  <c r="G324" i="10"/>
  <c r="F324" i="10"/>
  <c r="G323" i="10"/>
  <c r="F323" i="10"/>
  <c r="G322" i="10"/>
  <c r="F322" i="10"/>
  <c r="G321" i="10"/>
  <c r="F321" i="10"/>
  <c r="G320" i="10"/>
  <c r="F320" i="10"/>
  <c r="G319" i="10"/>
  <c r="F319" i="10"/>
  <c r="G318" i="10"/>
  <c r="F318" i="10"/>
  <c r="G317" i="10"/>
  <c r="F317" i="10"/>
  <c r="G316" i="10"/>
  <c r="F316" i="10"/>
  <c r="G315" i="10"/>
  <c r="F315" i="10"/>
  <c r="G314" i="10"/>
  <c r="F314" i="10"/>
  <c r="G313" i="10"/>
  <c r="F313" i="10"/>
  <c r="G312" i="10"/>
  <c r="F312" i="10"/>
  <c r="G311" i="10"/>
  <c r="F311" i="10"/>
  <c r="G310" i="10"/>
  <c r="F310" i="10"/>
  <c r="G309" i="10"/>
  <c r="F309" i="10"/>
  <c r="G308" i="10"/>
  <c r="F308" i="10"/>
  <c r="G307" i="10"/>
  <c r="F307" i="10"/>
  <c r="G306" i="10"/>
  <c r="F306" i="10"/>
  <c r="G305" i="10"/>
  <c r="F305" i="10"/>
  <c r="G304" i="10"/>
  <c r="F304" i="10"/>
  <c r="G303" i="10"/>
  <c r="F303" i="10"/>
  <c r="G302" i="10"/>
  <c r="F302" i="10"/>
  <c r="G301" i="10"/>
  <c r="F301" i="10"/>
  <c r="G300" i="10"/>
  <c r="F300" i="10"/>
  <c r="G299" i="10"/>
  <c r="F299" i="10"/>
  <c r="G298" i="10"/>
  <c r="F298" i="10"/>
  <c r="G297" i="10"/>
  <c r="F297" i="10"/>
  <c r="G296" i="10"/>
  <c r="F296" i="10"/>
  <c r="G295" i="10"/>
  <c r="F295" i="10"/>
  <c r="G294" i="10"/>
  <c r="F294" i="10"/>
  <c r="G293" i="10"/>
  <c r="F293" i="10"/>
  <c r="G292" i="10"/>
  <c r="F292" i="10"/>
  <c r="G291" i="10"/>
  <c r="F291" i="10"/>
  <c r="G290" i="10"/>
  <c r="F290" i="10"/>
  <c r="G289" i="10"/>
  <c r="F289" i="10"/>
  <c r="G288" i="10"/>
  <c r="F288" i="10"/>
  <c r="G287" i="10"/>
  <c r="F287" i="10"/>
  <c r="G286" i="10"/>
  <c r="F286" i="10"/>
  <c r="G285" i="10"/>
  <c r="F285" i="10"/>
  <c r="G284" i="10"/>
  <c r="F284" i="10"/>
  <c r="G283" i="10"/>
  <c r="F283" i="10"/>
  <c r="G282" i="10"/>
  <c r="F282" i="10"/>
  <c r="G281" i="10"/>
  <c r="F281" i="10"/>
  <c r="G280" i="10"/>
  <c r="F280" i="10"/>
  <c r="G279" i="10"/>
  <c r="F279" i="10"/>
  <c r="G278" i="10"/>
  <c r="F278" i="10"/>
  <c r="G277" i="10"/>
  <c r="F277" i="10"/>
  <c r="G276" i="10"/>
  <c r="F276" i="10"/>
  <c r="G275" i="10"/>
  <c r="F275" i="10"/>
  <c r="G274" i="10"/>
  <c r="F274" i="10"/>
  <c r="G273" i="10"/>
  <c r="F273" i="10"/>
  <c r="G272" i="10"/>
  <c r="F272" i="10"/>
  <c r="G271" i="10"/>
  <c r="F271" i="10"/>
  <c r="G270" i="10"/>
  <c r="F270" i="10"/>
  <c r="G269" i="10"/>
  <c r="F269" i="10"/>
  <c r="G268" i="10"/>
  <c r="F268" i="10"/>
  <c r="G267" i="10"/>
  <c r="F267" i="10"/>
  <c r="G266" i="10"/>
  <c r="F266" i="10"/>
  <c r="G265" i="10"/>
  <c r="F265" i="10"/>
  <c r="G264" i="10"/>
  <c r="F264" i="10"/>
  <c r="G263" i="10"/>
  <c r="F263" i="10"/>
  <c r="G262" i="10"/>
  <c r="F262" i="10"/>
  <c r="G261" i="10"/>
  <c r="F261" i="10"/>
  <c r="G260" i="10"/>
  <c r="F260" i="10"/>
  <c r="G259" i="10"/>
  <c r="F259" i="10"/>
  <c r="G258" i="10"/>
  <c r="F258" i="10"/>
  <c r="G257" i="10"/>
  <c r="F257" i="10"/>
  <c r="G256" i="10"/>
  <c r="F256" i="10"/>
  <c r="G255" i="10"/>
  <c r="F255" i="10"/>
  <c r="G254" i="10"/>
  <c r="F254" i="10"/>
  <c r="G253" i="10"/>
  <c r="F253" i="10"/>
  <c r="G252" i="10"/>
  <c r="F252" i="10"/>
  <c r="G251" i="10"/>
  <c r="F251" i="10"/>
  <c r="G250" i="10"/>
  <c r="F250" i="10"/>
  <c r="G249" i="10"/>
  <c r="F249" i="10"/>
  <c r="G248" i="10"/>
  <c r="F248" i="10"/>
  <c r="G247" i="10"/>
  <c r="F247" i="10"/>
  <c r="G246" i="10"/>
  <c r="F246" i="10"/>
  <c r="G245" i="10"/>
  <c r="F245" i="10"/>
  <c r="G244" i="10"/>
  <c r="F244" i="10"/>
  <c r="G243" i="10"/>
  <c r="F243" i="10"/>
  <c r="G242" i="10"/>
  <c r="F242" i="10"/>
  <c r="G241" i="10"/>
  <c r="F241" i="10"/>
  <c r="G240" i="10"/>
  <c r="F240" i="10"/>
  <c r="G239" i="10"/>
  <c r="F239" i="10"/>
  <c r="G238" i="10"/>
  <c r="F238" i="10"/>
  <c r="G237" i="10"/>
  <c r="F237" i="10"/>
  <c r="G236" i="10"/>
  <c r="F236" i="10"/>
  <c r="G235" i="10"/>
  <c r="F235" i="10"/>
  <c r="G234" i="10"/>
  <c r="F234" i="10"/>
  <c r="G233" i="10"/>
  <c r="F233" i="10"/>
  <c r="G232" i="10"/>
  <c r="F232" i="10"/>
  <c r="G231" i="10"/>
  <c r="F231" i="10"/>
  <c r="G230" i="10"/>
  <c r="F230" i="10"/>
  <c r="G229" i="10"/>
  <c r="F229" i="10"/>
  <c r="G228" i="10"/>
  <c r="F228" i="10"/>
  <c r="G227" i="10"/>
  <c r="F227" i="10"/>
  <c r="G226" i="10"/>
  <c r="F226" i="10"/>
  <c r="G225" i="10"/>
  <c r="F225" i="10"/>
  <c r="G224" i="10"/>
  <c r="F224" i="10"/>
  <c r="G223" i="10"/>
  <c r="F223" i="10"/>
  <c r="G222" i="10"/>
  <c r="F222" i="10"/>
  <c r="G221" i="10"/>
  <c r="F221" i="10"/>
  <c r="G220" i="10"/>
  <c r="F220" i="10"/>
  <c r="G219" i="10"/>
  <c r="F219" i="10"/>
  <c r="G218" i="10"/>
  <c r="F218" i="10"/>
  <c r="G217" i="10"/>
  <c r="F217" i="10"/>
  <c r="G216" i="10"/>
  <c r="F216" i="10"/>
  <c r="G215" i="10"/>
  <c r="F215" i="10"/>
  <c r="G214" i="10"/>
  <c r="F214" i="10"/>
  <c r="G213" i="10"/>
  <c r="F213" i="10"/>
  <c r="G212" i="10"/>
  <c r="F212" i="10"/>
  <c r="G211" i="10"/>
  <c r="F211" i="10"/>
  <c r="G210" i="10"/>
  <c r="F210" i="10"/>
  <c r="G209" i="10"/>
  <c r="F209" i="10"/>
  <c r="G208" i="10"/>
  <c r="F208" i="10"/>
  <c r="G207" i="10"/>
  <c r="F207" i="10"/>
  <c r="G206" i="10"/>
  <c r="F206" i="10"/>
  <c r="G205" i="10"/>
  <c r="F205" i="10"/>
  <c r="G204" i="10"/>
  <c r="F204" i="10"/>
  <c r="G203" i="10"/>
  <c r="F203" i="10"/>
  <c r="G202" i="10"/>
  <c r="F202" i="10"/>
  <c r="G201" i="10"/>
  <c r="F201" i="10"/>
  <c r="G200" i="10"/>
  <c r="F200" i="10"/>
  <c r="G199" i="10"/>
  <c r="F199" i="10"/>
  <c r="G198" i="10"/>
  <c r="F198" i="10"/>
  <c r="G197" i="10"/>
  <c r="F197" i="10"/>
  <c r="G196" i="10"/>
  <c r="F196" i="10"/>
  <c r="G195" i="10"/>
  <c r="F195" i="10"/>
  <c r="G194" i="10"/>
  <c r="F194" i="10"/>
  <c r="G193" i="10"/>
  <c r="F193" i="10"/>
  <c r="G192" i="10"/>
  <c r="F192" i="10"/>
  <c r="G191" i="10"/>
  <c r="F191" i="10"/>
  <c r="G190" i="10"/>
  <c r="F190" i="10"/>
  <c r="G189" i="10"/>
  <c r="F189" i="10"/>
  <c r="G188" i="10"/>
  <c r="F188" i="10"/>
  <c r="G187" i="10"/>
  <c r="F187" i="10"/>
  <c r="G186" i="10"/>
  <c r="F186" i="10"/>
  <c r="G185" i="10"/>
  <c r="F185" i="10"/>
  <c r="G184" i="10"/>
  <c r="F184" i="10"/>
  <c r="G183" i="10"/>
  <c r="F183" i="10"/>
  <c r="G182" i="10"/>
  <c r="F182" i="10"/>
  <c r="G181" i="10"/>
  <c r="F181" i="10"/>
  <c r="G180" i="10"/>
  <c r="F180" i="10"/>
  <c r="G179" i="10"/>
  <c r="F179" i="10"/>
  <c r="G178" i="10"/>
  <c r="F178" i="10"/>
  <c r="G177" i="10"/>
  <c r="F177" i="10"/>
  <c r="G176" i="10"/>
  <c r="F176" i="10"/>
  <c r="G175" i="10"/>
  <c r="F175" i="10"/>
  <c r="G174" i="10"/>
  <c r="F174" i="10"/>
  <c r="G173" i="10"/>
  <c r="F173" i="10"/>
  <c r="G172" i="10"/>
  <c r="F172" i="10"/>
  <c r="G171" i="10"/>
  <c r="F171" i="10"/>
  <c r="G170" i="10"/>
  <c r="F170" i="10"/>
  <c r="G169" i="10"/>
  <c r="F169" i="10"/>
  <c r="G168" i="10"/>
  <c r="F168" i="10"/>
  <c r="G167" i="10"/>
  <c r="F167" i="10"/>
  <c r="G166" i="10"/>
  <c r="F166" i="10"/>
  <c r="G165" i="10"/>
  <c r="F165" i="10"/>
  <c r="G164" i="10"/>
  <c r="F164" i="10"/>
  <c r="G163" i="10"/>
  <c r="F163" i="10"/>
  <c r="G162" i="10"/>
  <c r="F162" i="10"/>
  <c r="G161" i="10"/>
  <c r="F161" i="10"/>
  <c r="G160" i="10"/>
  <c r="F160" i="10"/>
  <c r="G159" i="10"/>
  <c r="F159" i="10"/>
  <c r="G158" i="10"/>
  <c r="F158" i="10"/>
  <c r="G157" i="10"/>
  <c r="F157" i="10"/>
  <c r="G156" i="10"/>
  <c r="F156" i="10"/>
  <c r="G155" i="10"/>
  <c r="F155" i="10"/>
  <c r="G154" i="10"/>
  <c r="F154" i="10"/>
  <c r="G153" i="10"/>
  <c r="F153" i="10"/>
  <c r="G152" i="10"/>
  <c r="F152" i="10"/>
  <c r="G151" i="10"/>
  <c r="F151" i="10"/>
  <c r="G150" i="10"/>
  <c r="F150" i="10"/>
  <c r="G149" i="10"/>
  <c r="F149" i="10"/>
  <c r="G148" i="10"/>
  <c r="F148" i="10"/>
  <c r="G147" i="10"/>
  <c r="F147" i="10"/>
  <c r="G146" i="10"/>
  <c r="F146" i="10"/>
  <c r="G145" i="10"/>
  <c r="F145" i="10"/>
  <c r="G144" i="10"/>
  <c r="F144" i="10"/>
  <c r="G143" i="10"/>
  <c r="F143" i="10"/>
  <c r="G142" i="10"/>
  <c r="F142" i="10"/>
  <c r="G141" i="10"/>
  <c r="F141" i="10"/>
  <c r="G140" i="10"/>
  <c r="F140" i="10"/>
  <c r="G139" i="10"/>
  <c r="F139" i="10"/>
  <c r="G138" i="10"/>
  <c r="F138" i="10"/>
  <c r="G137" i="10"/>
  <c r="F137" i="10"/>
  <c r="G136" i="10"/>
  <c r="F136" i="10"/>
  <c r="G135" i="10"/>
  <c r="F135" i="10"/>
  <c r="G134" i="10"/>
  <c r="F134" i="10"/>
  <c r="G133" i="10"/>
  <c r="F133" i="10"/>
  <c r="G132" i="10"/>
  <c r="F132" i="10"/>
  <c r="G131" i="10"/>
  <c r="F131" i="10"/>
  <c r="G130" i="10"/>
  <c r="F130" i="10"/>
  <c r="G129" i="10"/>
  <c r="F129" i="10"/>
  <c r="G128" i="10"/>
  <c r="F128" i="10"/>
  <c r="G127" i="10"/>
  <c r="F127" i="10"/>
  <c r="G126" i="10"/>
  <c r="F126" i="10"/>
  <c r="G125" i="10"/>
  <c r="F125" i="10"/>
  <c r="G124" i="10"/>
  <c r="F124" i="10"/>
  <c r="G123" i="10"/>
  <c r="F123" i="10"/>
  <c r="G122" i="10"/>
  <c r="F122" i="10"/>
  <c r="G121" i="10"/>
  <c r="F121" i="10"/>
  <c r="G120" i="10"/>
  <c r="F120" i="10"/>
  <c r="G119" i="10"/>
  <c r="F119" i="10"/>
  <c r="G118" i="10"/>
  <c r="F118" i="10"/>
  <c r="G117" i="10"/>
  <c r="F117" i="10"/>
  <c r="G116" i="10"/>
  <c r="F116" i="10"/>
  <c r="G115" i="10"/>
  <c r="F115" i="10"/>
  <c r="G114" i="10"/>
  <c r="F114" i="10"/>
  <c r="G113" i="10"/>
  <c r="F113" i="10"/>
  <c r="G112" i="10"/>
  <c r="F112" i="10"/>
  <c r="G111" i="10"/>
  <c r="F111" i="10"/>
  <c r="G110" i="10"/>
  <c r="F110" i="10"/>
  <c r="G109" i="10"/>
  <c r="F109" i="10"/>
  <c r="G108" i="10"/>
  <c r="F108" i="10"/>
  <c r="G107" i="10"/>
  <c r="F107" i="10"/>
  <c r="G106" i="10"/>
  <c r="F106" i="10"/>
  <c r="G105" i="10"/>
  <c r="F105" i="10"/>
  <c r="G104" i="10"/>
  <c r="F104" i="10"/>
  <c r="G103" i="10"/>
  <c r="F103" i="10"/>
  <c r="G102" i="10"/>
  <c r="F102" i="10"/>
  <c r="G101" i="10"/>
  <c r="F101" i="10"/>
  <c r="G100" i="10"/>
  <c r="F100" i="10"/>
  <c r="G99" i="10"/>
  <c r="F99" i="10"/>
  <c r="G98" i="10"/>
  <c r="F98" i="10"/>
  <c r="G97" i="10"/>
  <c r="F97" i="10"/>
  <c r="G96" i="10"/>
  <c r="F96" i="10"/>
  <c r="G95" i="10"/>
  <c r="F95" i="10"/>
  <c r="G94" i="10"/>
  <c r="F94" i="10"/>
  <c r="G93" i="10"/>
  <c r="F93" i="10"/>
  <c r="G92" i="10"/>
  <c r="F92" i="10"/>
  <c r="G91" i="10"/>
  <c r="F91" i="10"/>
  <c r="G90" i="10"/>
  <c r="F90" i="10"/>
  <c r="G89" i="10"/>
  <c r="F89" i="10"/>
  <c r="G88" i="10"/>
  <c r="F88" i="10"/>
  <c r="G87" i="10"/>
  <c r="F87" i="10"/>
  <c r="G86" i="10"/>
  <c r="F86" i="10"/>
  <c r="G85" i="10"/>
  <c r="F85" i="10"/>
  <c r="G84" i="10"/>
  <c r="F84" i="10"/>
  <c r="G83" i="10"/>
  <c r="F83" i="10"/>
  <c r="G82" i="10"/>
  <c r="F82" i="10"/>
  <c r="G81" i="10"/>
  <c r="F81" i="10"/>
  <c r="G80" i="10"/>
  <c r="F80" i="10"/>
  <c r="G79" i="10"/>
  <c r="F79" i="10"/>
  <c r="G78" i="10"/>
  <c r="F78" i="10"/>
  <c r="G77" i="10"/>
  <c r="F77" i="10"/>
  <c r="G76" i="10"/>
  <c r="F76" i="10"/>
  <c r="G75" i="10"/>
  <c r="F75" i="10"/>
  <c r="G74" i="10"/>
  <c r="F74" i="10"/>
  <c r="G73" i="10"/>
  <c r="F73" i="10"/>
  <c r="G72" i="10"/>
  <c r="F72" i="10"/>
  <c r="G71" i="10"/>
  <c r="F71" i="10"/>
  <c r="G70" i="10"/>
  <c r="F70" i="10"/>
  <c r="G69" i="10"/>
  <c r="F69" i="10"/>
  <c r="G68" i="10"/>
  <c r="F68" i="10"/>
  <c r="G67" i="10"/>
  <c r="F67" i="10"/>
  <c r="G66" i="10"/>
  <c r="F66" i="10"/>
  <c r="G65" i="10"/>
  <c r="F65" i="10"/>
  <c r="G64" i="10"/>
  <c r="F64" i="10"/>
  <c r="G63" i="10"/>
  <c r="F63" i="10"/>
  <c r="G62" i="10"/>
  <c r="F62" i="10"/>
  <c r="G61" i="10"/>
  <c r="F61" i="10"/>
  <c r="G60" i="10"/>
  <c r="F60" i="10"/>
  <c r="G59" i="10"/>
  <c r="F59" i="10"/>
  <c r="G58" i="10"/>
  <c r="F58" i="10"/>
  <c r="G57" i="10"/>
  <c r="F57" i="10"/>
  <c r="G56" i="10"/>
  <c r="F56" i="10"/>
  <c r="G55" i="10"/>
  <c r="F55" i="10"/>
  <c r="G54" i="10"/>
  <c r="F54" i="10"/>
  <c r="G53" i="10"/>
  <c r="F53" i="10"/>
  <c r="G52" i="10"/>
  <c r="F52" i="10"/>
  <c r="G51" i="10"/>
  <c r="F51" i="10"/>
  <c r="G50" i="10"/>
  <c r="F50" i="10"/>
  <c r="G49" i="10"/>
  <c r="F49" i="10"/>
  <c r="G48" i="10"/>
  <c r="F48" i="10"/>
  <c r="G47" i="10"/>
  <c r="F47" i="10"/>
  <c r="G46" i="10"/>
  <c r="F46" i="10"/>
  <c r="G45" i="10"/>
  <c r="F45" i="10"/>
  <c r="G44" i="10"/>
  <c r="F44" i="10"/>
  <c r="G43" i="10"/>
  <c r="F43" i="10"/>
  <c r="G42" i="10"/>
  <c r="F42" i="10"/>
  <c r="G41" i="10"/>
  <c r="F41" i="10"/>
  <c r="G40" i="10"/>
  <c r="F40" i="10"/>
  <c r="G39" i="10"/>
  <c r="F39" i="10"/>
  <c r="G38" i="10"/>
  <c r="F38" i="10"/>
  <c r="G37" i="10"/>
  <c r="F37" i="10"/>
  <c r="G36" i="10"/>
  <c r="F36" i="10"/>
  <c r="G35" i="10"/>
  <c r="F35" i="10"/>
  <c r="G34" i="10"/>
  <c r="F34" i="10"/>
  <c r="G33" i="10"/>
  <c r="F33" i="10"/>
  <c r="G32" i="10"/>
  <c r="F32" i="10"/>
  <c r="G31" i="10"/>
  <c r="F31" i="10"/>
  <c r="G30" i="10"/>
  <c r="F30" i="10"/>
  <c r="G29" i="10"/>
  <c r="F29" i="10"/>
  <c r="G28" i="10"/>
  <c r="F28" i="10"/>
  <c r="G27" i="10"/>
  <c r="F27" i="10"/>
  <c r="G26" i="10"/>
  <c r="F26" i="10"/>
  <c r="G25" i="10"/>
  <c r="F25" i="10"/>
  <c r="G24" i="10"/>
  <c r="F24" i="10"/>
  <c r="G23" i="10"/>
  <c r="F23" i="10"/>
  <c r="G22" i="10"/>
  <c r="F22" i="10"/>
  <c r="G21" i="10"/>
  <c r="F21" i="10"/>
  <c r="G20" i="10"/>
  <c r="F20" i="10"/>
  <c r="G19" i="10"/>
  <c r="F19" i="10"/>
  <c r="G18" i="10"/>
  <c r="F18" i="10"/>
  <c r="G17" i="10"/>
  <c r="F17" i="10"/>
  <c r="G16" i="10"/>
  <c r="F16" i="10"/>
  <c r="G15" i="10"/>
  <c r="F15" i="10"/>
  <c r="G14" i="10"/>
  <c r="F14" i="10"/>
  <c r="G13" i="10"/>
  <c r="F13" i="10"/>
  <c r="G12" i="10"/>
  <c r="F12" i="10"/>
  <c r="G11" i="10"/>
  <c r="F11" i="10"/>
  <c r="G10" i="10"/>
  <c r="F10" i="10"/>
  <c r="G9" i="10"/>
  <c r="F9" i="10"/>
  <c r="G8" i="10"/>
  <c r="F8" i="10"/>
  <c r="G7" i="10"/>
  <c r="F7" i="10"/>
  <c r="G6" i="10"/>
  <c r="F6" i="10"/>
  <c r="G5" i="10"/>
  <c r="F5" i="10"/>
  <c r="G4" i="10"/>
  <c r="F4" i="10"/>
  <c r="G3" i="10"/>
  <c r="F3" i="10"/>
  <c r="F4" i="9"/>
  <c r="F5" i="9"/>
  <c r="F6" i="9"/>
  <c r="F7" i="9"/>
  <c r="F8" i="9"/>
  <c r="F9" i="9"/>
  <c r="F10" i="9"/>
  <c r="F11" i="9"/>
  <c r="F12" i="9"/>
  <c r="F13" i="9"/>
  <c r="F14" i="9"/>
  <c r="F15" i="9"/>
  <c r="F16" i="9"/>
  <c r="F17" i="9"/>
  <c r="F18" i="9"/>
  <c r="F19" i="9"/>
  <c r="F20" i="9"/>
  <c r="F21" i="9"/>
  <c r="F22" i="9"/>
  <c r="F23" i="9"/>
  <c r="F24" i="9"/>
  <c r="F25" i="9"/>
  <c r="F26" i="9"/>
  <c r="F27" i="9"/>
  <c r="F28" i="9"/>
  <c r="F29" i="9"/>
  <c r="F30" i="9"/>
  <c r="F31" i="9"/>
  <c r="F32" i="9"/>
  <c r="F33" i="9"/>
  <c r="F34" i="9"/>
  <c r="F35" i="9"/>
  <c r="F36" i="9"/>
  <c r="F37" i="9"/>
  <c r="F38" i="9"/>
  <c r="F39" i="9"/>
  <c r="F40" i="9"/>
  <c r="F41" i="9"/>
  <c r="F42" i="9"/>
  <c r="F43" i="9"/>
  <c r="F44" i="9"/>
  <c r="F45" i="9"/>
  <c r="F46" i="9"/>
  <c r="F47" i="9"/>
  <c r="F48" i="9"/>
  <c r="F49" i="9"/>
  <c r="F50" i="9"/>
  <c r="F51" i="9"/>
  <c r="F52" i="9"/>
  <c r="F53" i="9"/>
  <c r="F54" i="9"/>
  <c r="F55" i="9"/>
  <c r="F56" i="9"/>
  <c r="F57" i="9"/>
  <c r="F58" i="9"/>
  <c r="F59" i="9"/>
  <c r="F60" i="9"/>
  <c r="F61" i="9"/>
  <c r="F62"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F93" i="9"/>
  <c r="F94" i="9"/>
  <c r="F95" i="9"/>
  <c r="F96" i="9"/>
  <c r="F97" i="9"/>
  <c r="F98" i="9"/>
  <c r="F99" i="9"/>
  <c r="F100" i="9"/>
  <c r="F101" i="9"/>
  <c r="F102" i="9"/>
  <c r="F103" i="9"/>
  <c r="F104" i="9"/>
  <c r="F105" i="9"/>
  <c r="F106" i="9"/>
  <c r="F107" i="9"/>
  <c r="F108" i="9"/>
  <c r="F109" i="9"/>
  <c r="F110" i="9"/>
  <c r="F111" i="9"/>
  <c r="F112" i="9"/>
  <c r="F113" i="9"/>
  <c r="F114" i="9"/>
  <c r="F115" i="9"/>
  <c r="F116" i="9"/>
  <c r="F117" i="9"/>
  <c r="F118" i="9"/>
  <c r="F119" i="9"/>
  <c r="F120" i="9"/>
  <c r="F121" i="9"/>
  <c r="F122" i="9"/>
  <c r="F123" i="9"/>
  <c r="F124" i="9"/>
  <c r="F125" i="9"/>
  <c r="F126" i="9"/>
  <c r="F127" i="9"/>
  <c r="F128" i="9"/>
  <c r="F129" i="9"/>
  <c r="F130" i="9"/>
  <c r="F131" i="9"/>
  <c r="F132" i="9"/>
  <c r="F133" i="9"/>
  <c r="F134" i="9"/>
  <c r="F135" i="9"/>
  <c r="F136" i="9"/>
  <c r="F137" i="9"/>
  <c r="F138" i="9"/>
  <c r="F139" i="9"/>
  <c r="F140" i="9"/>
  <c r="F141" i="9"/>
  <c r="F142" i="9"/>
  <c r="F143" i="9"/>
  <c r="F144" i="9"/>
  <c r="F145" i="9"/>
  <c r="F146" i="9"/>
  <c r="F147" i="9"/>
  <c r="F148" i="9"/>
  <c r="F149" i="9"/>
  <c r="F150" i="9"/>
  <c r="F151" i="9"/>
  <c r="F152" i="9"/>
  <c r="F153" i="9"/>
  <c r="F154" i="9"/>
  <c r="F155" i="9"/>
  <c r="F156" i="9"/>
  <c r="F157" i="9"/>
  <c r="F158" i="9"/>
  <c r="F159" i="9"/>
  <c r="F160" i="9"/>
  <c r="F161" i="9"/>
  <c r="F162" i="9"/>
  <c r="F163" i="9"/>
  <c r="F164" i="9"/>
  <c r="F165" i="9"/>
  <c r="F166" i="9"/>
  <c r="F167" i="9"/>
  <c r="F168" i="9"/>
  <c r="F169" i="9"/>
  <c r="F170" i="9"/>
  <c r="F171" i="9"/>
  <c r="F172" i="9"/>
  <c r="F173" i="9"/>
  <c r="F174" i="9"/>
  <c r="F175" i="9"/>
  <c r="F176" i="9"/>
  <c r="F177" i="9"/>
  <c r="F178" i="9"/>
  <c r="F179" i="9"/>
  <c r="F180" i="9"/>
  <c r="F181" i="9"/>
  <c r="F182" i="9"/>
  <c r="F183" i="9"/>
  <c r="F184" i="9"/>
  <c r="F185" i="9"/>
  <c r="F186" i="9"/>
  <c r="F187" i="9"/>
  <c r="F188" i="9"/>
  <c r="F189" i="9"/>
  <c r="F190" i="9"/>
  <c r="F191" i="9"/>
  <c r="F192" i="9"/>
  <c r="F193" i="9"/>
  <c r="F194" i="9"/>
  <c r="F195" i="9"/>
  <c r="F196" i="9"/>
  <c r="F197" i="9"/>
  <c r="F198" i="9"/>
  <c r="F199" i="9"/>
  <c r="F200" i="9"/>
  <c r="F201" i="9"/>
  <c r="F202" i="9"/>
  <c r="F203" i="9"/>
  <c r="F204" i="9"/>
  <c r="F205" i="9"/>
  <c r="F206" i="9"/>
  <c r="F207" i="9"/>
  <c r="F208" i="9"/>
  <c r="F209" i="9"/>
  <c r="F210" i="9"/>
  <c r="F211" i="9"/>
  <c r="F212" i="9"/>
  <c r="F213" i="9"/>
  <c r="F214" i="9"/>
  <c r="F215" i="9"/>
  <c r="F216" i="9"/>
  <c r="F217" i="9"/>
  <c r="F218" i="9"/>
  <c r="F219" i="9"/>
  <c r="F220" i="9"/>
  <c r="F221" i="9"/>
  <c r="F222" i="9"/>
  <c r="F223" i="9"/>
  <c r="F224" i="9"/>
  <c r="F225" i="9"/>
  <c r="F226" i="9"/>
  <c r="F227" i="9"/>
  <c r="F228" i="9"/>
  <c r="F229" i="9"/>
  <c r="F230" i="9"/>
  <c r="F231" i="9"/>
  <c r="F232" i="9"/>
  <c r="F233" i="9"/>
  <c r="F234" i="9"/>
  <c r="F235" i="9"/>
  <c r="F236" i="9"/>
  <c r="F237" i="9"/>
  <c r="F238" i="9"/>
  <c r="F239" i="9"/>
  <c r="F240" i="9"/>
  <c r="F241" i="9"/>
  <c r="F242" i="9"/>
  <c r="F243" i="9"/>
  <c r="F244" i="9"/>
  <c r="F245" i="9"/>
  <c r="F246" i="9"/>
  <c r="F247" i="9"/>
  <c r="F248" i="9"/>
  <c r="F249" i="9"/>
  <c r="F250" i="9"/>
  <c r="F251" i="9"/>
  <c r="F252" i="9"/>
  <c r="F253" i="9"/>
  <c r="F254" i="9"/>
  <c r="F255" i="9"/>
  <c r="F256" i="9"/>
  <c r="F257" i="9"/>
  <c r="F258" i="9"/>
  <c r="F259" i="9"/>
  <c r="F260" i="9"/>
  <c r="F261" i="9"/>
  <c r="F262" i="9"/>
  <c r="F263" i="9"/>
  <c r="F264" i="9"/>
  <c r="F265" i="9"/>
  <c r="F266" i="9"/>
  <c r="F267" i="9"/>
  <c r="F268" i="9"/>
  <c r="F269" i="9"/>
  <c r="F270" i="9"/>
  <c r="F271" i="9"/>
  <c r="F272" i="9"/>
  <c r="F273" i="9"/>
  <c r="F274" i="9"/>
  <c r="F275" i="9"/>
  <c r="F276" i="9"/>
  <c r="F277" i="9"/>
  <c r="F278" i="9"/>
  <c r="F279" i="9"/>
  <c r="F280" i="9"/>
  <c r="F281" i="9"/>
  <c r="F282" i="9"/>
  <c r="F283" i="9"/>
  <c r="F284" i="9"/>
  <c r="F285" i="9"/>
  <c r="F286" i="9"/>
  <c r="F287" i="9"/>
  <c r="F288" i="9"/>
  <c r="F289" i="9"/>
  <c r="F290" i="9"/>
  <c r="F291" i="9"/>
  <c r="F292" i="9"/>
  <c r="F293" i="9"/>
  <c r="F294" i="9"/>
  <c r="F295" i="9"/>
  <c r="F296" i="9"/>
  <c r="F297" i="9"/>
  <c r="F298" i="9"/>
  <c r="F299" i="9"/>
  <c r="F300" i="9"/>
  <c r="F301" i="9"/>
  <c r="F302" i="9"/>
  <c r="F303" i="9"/>
  <c r="F304" i="9"/>
  <c r="F305" i="9"/>
  <c r="F306" i="9"/>
  <c r="F307" i="9"/>
  <c r="F308" i="9"/>
  <c r="F309" i="9"/>
  <c r="F310" i="9"/>
  <c r="F311" i="9"/>
  <c r="F312" i="9"/>
  <c r="F313" i="9"/>
  <c r="F314" i="9"/>
  <c r="F315" i="9"/>
  <c r="F316" i="9"/>
  <c r="F317" i="9"/>
  <c r="F318" i="9"/>
  <c r="F319" i="9"/>
  <c r="F320" i="9"/>
  <c r="F321" i="9"/>
  <c r="F322" i="9"/>
  <c r="F323" i="9"/>
  <c r="F324" i="9"/>
  <c r="F325" i="9"/>
  <c r="F326" i="9"/>
  <c r="F327" i="9"/>
  <c r="F328" i="9"/>
  <c r="F329" i="9"/>
  <c r="F330" i="9"/>
  <c r="F331" i="9"/>
  <c r="F332" i="9"/>
  <c r="F333" i="9"/>
  <c r="F334" i="9"/>
  <c r="F335" i="9"/>
  <c r="F336" i="9"/>
  <c r="F337" i="9"/>
  <c r="F338" i="9"/>
  <c r="F339" i="9"/>
  <c r="F340" i="9"/>
  <c r="F341" i="9"/>
  <c r="F342" i="9"/>
  <c r="F343" i="9"/>
  <c r="F344" i="9"/>
  <c r="F345" i="9"/>
  <c r="F346" i="9"/>
  <c r="F347" i="9"/>
  <c r="F348" i="9"/>
  <c r="F349" i="9"/>
  <c r="F350" i="9"/>
  <c r="F351" i="9"/>
  <c r="F352" i="9"/>
  <c r="F353" i="9"/>
  <c r="F354" i="9"/>
  <c r="F355" i="9"/>
  <c r="F356" i="9"/>
  <c r="F357" i="9"/>
  <c r="F358" i="9"/>
  <c r="F359" i="9"/>
  <c r="F360" i="9"/>
  <c r="F361" i="9"/>
  <c r="F362" i="9"/>
  <c r="F363" i="9"/>
  <c r="F364" i="9"/>
  <c r="F365" i="9"/>
  <c r="F366" i="9"/>
  <c r="F367" i="9"/>
  <c r="F368" i="9"/>
  <c r="F369" i="9"/>
  <c r="F370" i="9"/>
  <c r="F371" i="9"/>
  <c r="F372" i="9"/>
  <c r="F373" i="9"/>
  <c r="F374" i="9"/>
  <c r="F375" i="9"/>
  <c r="F376" i="9"/>
  <c r="F377" i="9"/>
  <c r="F378" i="9"/>
  <c r="F379" i="9"/>
  <c r="F380" i="9"/>
  <c r="F381" i="9"/>
  <c r="F382" i="9"/>
  <c r="F383" i="9"/>
  <c r="F384" i="9"/>
  <c r="F385" i="9"/>
  <c r="F386" i="9"/>
  <c r="F387" i="9"/>
  <c r="F388" i="9"/>
  <c r="F389" i="9"/>
  <c r="F390" i="9"/>
  <c r="F391" i="9"/>
  <c r="F392" i="9"/>
  <c r="F393" i="9"/>
  <c r="F394" i="9"/>
  <c r="F395" i="9"/>
  <c r="F396" i="9"/>
  <c r="F397" i="9"/>
  <c r="F398" i="9"/>
  <c r="F399" i="9"/>
  <c r="F400" i="9"/>
  <c r="F401" i="9"/>
  <c r="F402" i="9"/>
  <c r="F403" i="9"/>
  <c r="F404" i="9"/>
  <c r="F405" i="9"/>
  <c r="F406" i="9"/>
  <c r="F407" i="9"/>
  <c r="F408" i="9"/>
  <c r="F409" i="9"/>
  <c r="F410" i="9"/>
  <c r="F411" i="9"/>
  <c r="F412" i="9"/>
  <c r="F413" i="9"/>
  <c r="F414" i="9"/>
  <c r="F415" i="9"/>
  <c r="F416" i="9"/>
  <c r="F417" i="9"/>
  <c r="F418" i="9"/>
  <c r="F419" i="9"/>
  <c r="F420" i="9"/>
  <c r="F421" i="9"/>
  <c r="F422" i="9"/>
  <c r="F423" i="9"/>
  <c r="F424" i="9"/>
  <c r="F425" i="9"/>
  <c r="F426" i="9"/>
  <c r="F427" i="9"/>
  <c r="F428" i="9"/>
  <c r="F429" i="9"/>
  <c r="F430" i="9"/>
  <c r="F431" i="9"/>
  <c r="F432" i="9"/>
  <c r="F433" i="9"/>
  <c r="F434" i="9"/>
  <c r="F435" i="9"/>
  <c r="F436" i="9"/>
  <c r="F437" i="9"/>
  <c r="F438" i="9"/>
  <c r="F439" i="9"/>
  <c r="F440" i="9"/>
  <c r="F441" i="9"/>
  <c r="F442" i="9"/>
  <c r="F443" i="9"/>
  <c r="F444" i="9"/>
  <c r="F445" i="9"/>
  <c r="F446" i="9"/>
  <c r="F447" i="9"/>
  <c r="F448" i="9"/>
  <c r="F449" i="9"/>
  <c r="F450" i="9"/>
  <c r="F451" i="9"/>
  <c r="F452" i="9"/>
  <c r="F453" i="9"/>
  <c r="F454" i="9"/>
  <c r="F455" i="9"/>
  <c r="F456" i="9"/>
  <c r="F457" i="9"/>
  <c r="F458" i="9"/>
  <c r="F459" i="9"/>
  <c r="F460" i="9"/>
  <c r="F461" i="9"/>
  <c r="F462" i="9"/>
  <c r="F463" i="9"/>
  <c r="F464" i="9"/>
  <c r="F465" i="9"/>
  <c r="F466" i="9"/>
  <c r="F467" i="9"/>
  <c r="F468" i="9"/>
  <c r="F469" i="9"/>
  <c r="F470" i="9"/>
  <c r="F471" i="9"/>
  <c r="F472" i="9"/>
  <c r="F473" i="9"/>
  <c r="F474" i="9"/>
  <c r="F475" i="9"/>
  <c r="F476" i="9"/>
  <c r="F477" i="9"/>
  <c r="F478" i="9"/>
  <c r="F479" i="9"/>
  <c r="F480" i="9"/>
  <c r="F481" i="9"/>
  <c r="F482" i="9"/>
  <c r="F483" i="9"/>
  <c r="F484" i="9"/>
  <c r="F485" i="9"/>
  <c r="F486" i="9"/>
  <c r="F487" i="9"/>
  <c r="F488" i="9"/>
  <c r="F489" i="9"/>
  <c r="F490" i="9"/>
  <c r="F491" i="9"/>
  <c r="F492" i="9"/>
  <c r="F493" i="9"/>
  <c r="F494" i="9"/>
  <c r="F495" i="9"/>
  <c r="F496" i="9"/>
  <c r="F497" i="9"/>
  <c r="F498" i="9"/>
  <c r="F499" i="9"/>
  <c r="F500" i="9"/>
  <c r="F501" i="9"/>
  <c r="F502" i="9"/>
  <c r="F503" i="9"/>
  <c r="F504" i="9"/>
  <c r="F505" i="9"/>
  <c r="F506" i="9"/>
  <c r="F507" i="9"/>
  <c r="F508" i="9"/>
  <c r="F509" i="9"/>
  <c r="F510" i="9"/>
  <c r="F511" i="9"/>
  <c r="F512" i="9"/>
  <c r="F513" i="9"/>
  <c r="F514" i="9"/>
  <c r="F515" i="9"/>
  <c r="F516" i="9"/>
  <c r="F517" i="9"/>
  <c r="F518" i="9"/>
  <c r="F519" i="9"/>
  <c r="F520" i="9"/>
  <c r="F521" i="9"/>
  <c r="F522" i="9"/>
  <c r="F523" i="9"/>
  <c r="F524" i="9"/>
  <c r="F525" i="9"/>
  <c r="F526" i="9"/>
  <c r="F527" i="9"/>
  <c r="F528" i="9"/>
  <c r="F529" i="9"/>
  <c r="F530" i="9"/>
  <c r="F531" i="9"/>
  <c r="F532" i="9"/>
  <c r="F533" i="9"/>
  <c r="F534" i="9"/>
  <c r="F535" i="9"/>
  <c r="F536" i="9"/>
  <c r="F537" i="9"/>
  <c r="F538" i="9"/>
  <c r="F539" i="9"/>
  <c r="F540" i="9"/>
  <c r="F541" i="9"/>
  <c r="F542" i="9"/>
  <c r="F543" i="9"/>
  <c r="F544" i="9"/>
  <c r="F545" i="9"/>
  <c r="F546" i="9"/>
  <c r="F547" i="9"/>
  <c r="F548" i="9"/>
  <c r="F549" i="9"/>
  <c r="F550" i="9"/>
  <c r="F551" i="9"/>
  <c r="F552" i="9"/>
  <c r="F553" i="9"/>
  <c r="F554" i="9"/>
  <c r="F555" i="9"/>
  <c r="F556" i="9"/>
  <c r="F557" i="9"/>
  <c r="F558" i="9"/>
  <c r="F559" i="9"/>
  <c r="F560" i="9"/>
  <c r="F561" i="9"/>
  <c r="F562" i="9"/>
  <c r="F563" i="9"/>
  <c r="F564" i="9"/>
  <c r="F565" i="9"/>
  <c r="F566" i="9"/>
  <c r="F567" i="9"/>
  <c r="F568" i="9"/>
  <c r="F569" i="9"/>
  <c r="F570" i="9"/>
  <c r="F571" i="9"/>
  <c r="F572" i="9"/>
  <c r="F573" i="9"/>
  <c r="F574" i="9"/>
  <c r="F575" i="9"/>
  <c r="F576" i="9"/>
  <c r="F577" i="9"/>
  <c r="F578" i="9"/>
  <c r="F579" i="9"/>
  <c r="F580" i="9"/>
  <c r="F581" i="9"/>
  <c r="F582" i="9"/>
  <c r="F583" i="9"/>
  <c r="F584" i="9"/>
  <c r="F585" i="9"/>
  <c r="F586" i="9"/>
  <c r="F587" i="9"/>
  <c r="F588" i="9"/>
  <c r="F589" i="9"/>
  <c r="F590" i="9"/>
  <c r="F591" i="9"/>
  <c r="F592" i="9"/>
  <c r="F593" i="9"/>
  <c r="F594" i="9"/>
  <c r="F595" i="9"/>
  <c r="F596" i="9"/>
  <c r="F597" i="9"/>
  <c r="F598" i="9"/>
  <c r="F599" i="9"/>
  <c r="F600" i="9"/>
  <c r="F601" i="9"/>
  <c r="F602" i="9"/>
  <c r="F603" i="9"/>
  <c r="F604" i="9"/>
  <c r="F605" i="9"/>
  <c r="F606" i="9"/>
  <c r="F607" i="9"/>
  <c r="F608" i="9"/>
  <c r="F609" i="9"/>
  <c r="F610" i="9"/>
  <c r="F611" i="9"/>
  <c r="F612" i="9"/>
  <c r="F613" i="9"/>
  <c r="F614" i="9"/>
  <c r="F615" i="9"/>
  <c r="F616" i="9"/>
  <c r="F617" i="9"/>
  <c r="F618" i="9"/>
  <c r="F619" i="9"/>
  <c r="F620" i="9"/>
  <c r="F621" i="9"/>
  <c r="F622" i="9"/>
  <c r="F623" i="9"/>
  <c r="F624" i="9"/>
  <c r="F625" i="9"/>
  <c r="F626" i="9"/>
  <c r="F627" i="9"/>
  <c r="F628" i="9"/>
  <c r="F629" i="9"/>
  <c r="F630" i="9"/>
  <c r="F631" i="9"/>
  <c r="F632" i="9"/>
  <c r="F633" i="9"/>
  <c r="F634" i="9"/>
  <c r="F635" i="9"/>
  <c r="F636" i="9"/>
  <c r="F637" i="9"/>
  <c r="F638" i="9"/>
  <c r="F639" i="9"/>
  <c r="F640" i="9"/>
  <c r="F641" i="9"/>
  <c r="F642" i="9"/>
  <c r="F643" i="9"/>
  <c r="F644" i="9"/>
  <c r="F645" i="9"/>
  <c r="F646" i="9"/>
  <c r="F647" i="9"/>
  <c r="F648" i="9"/>
  <c r="F649" i="9"/>
  <c r="F3" i="9"/>
  <c r="D2" i="2" l="1" a="1"/>
  <c r="D2" i="2" s="1"/>
  <c r="D4" i="2" l="1"/>
  <c r="D5" i="2"/>
  <c r="D3" i="2"/>
  <c r="D6" i="2"/>
  <c r="D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tc={EDAE77F8-6242-45BE-BE5A-B035D64B91D1}</author>
  </authors>
  <commentList>
    <comment ref="G13" authorId="0" shapeId="0" xr:uid="{EDAE77F8-6242-45BE-BE5A-B035D64B91D1}">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Ajouter cette définition en annexe sous la grille de tri
</t>
      </text>
    </comment>
  </commentList>
</comments>
</file>

<file path=xl/sharedStrings.xml><?xml version="1.0" encoding="utf-8"?>
<sst xmlns="http://schemas.openxmlformats.org/spreadsheetml/2006/main" count="10418" uniqueCount="910">
  <si>
    <t>EMBM</t>
  </si>
  <si>
    <t>PAP</t>
  </si>
  <si>
    <t>EEE</t>
  </si>
  <si>
    <t>EA</t>
  </si>
  <si>
    <t>TLC</t>
  </si>
  <si>
    <t>PA</t>
  </si>
  <si>
    <t>PCHIM</t>
  </si>
  <si>
    <t>PNEU</t>
  </si>
  <si>
    <t>PMCB</t>
  </si>
  <si>
    <t>JOUETS</t>
  </si>
  <si>
    <t>ASL</t>
  </si>
  <si>
    <t>ABJ</t>
  </si>
  <si>
    <t>VHU</t>
  </si>
  <si>
    <t>Filière à prendre en compte bennes matériaux</t>
  </si>
  <si>
    <t>EIC</t>
  </si>
  <si>
    <t>AGRO</t>
  </si>
  <si>
    <t>PMCB Cat 1</t>
  </si>
  <si>
    <t>PMCB Cat 2</t>
  </si>
  <si>
    <t>Hypothèses</t>
  </si>
  <si>
    <t>Pas de distinction ménager/pro conservée, à voir le besoin par rapport aux agréments distincts</t>
  </si>
  <si>
    <t>distinction 8 catégories réglementaires</t>
  </si>
  <si>
    <t>Séparée</t>
  </si>
  <si>
    <t>Mixte</t>
  </si>
  <si>
    <t>Non séparée</t>
  </si>
  <si>
    <t>Mode de collecte proposé en déchèterie : Collecte séparée, non séparée, ou mixte (en mélange bennes matériaux CL et séparée par EO ou filière)?</t>
  </si>
  <si>
    <t>Catégorie</t>
  </si>
  <si>
    <t>Liste matériaux</t>
  </si>
  <si>
    <t>Bois</t>
  </si>
  <si>
    <t>Ferreux</t>
  </si>
  <si>
    <t>Non ferreux</t>
  </si>
  <si>
    <t>Plastiques</t>
  </si>
  <si>
    <t>Fibreux (cartons et papier)</t>
  </si>
  <si>
    <t>Produits dangereux</t>
  </si>
  <si>
    <t>Textile</t>
  </si>
  <si>
    <t>Ameublement/TLC</t>
  </si>
  <si>
    <t>Valorisable/non valorisable</t>
  </si>
  <si>
    <t>1. Putrescibles</t>
  </si>
  <si>
    <t xml:space="preserve">2. Papiers </t>
  </si>
  <si>
    <t xml:space="preserve">3. Cartons </t>
  </si>
  <si>
    <t>4. Composites</t>
  </si>
  <si>
    <t xml:space="preserve">5. Textiles </t>
  </si>
  <si>
    <t>6. Textiles sanitaires</t>
  </si>
  <si>
    <t>7. Plastiques</t>
  </si>
  <si>
    <t>8. Combustibles non classés</t>
  </si>
  <si>
    <t>9. Verre</t>
  </si>
  <si>
    <t>10. Métaux</t>
  </si>
  <si>
    <t>11. Incombustibles non classés</t>
  </si>
  <si>
    <t>12. Déchets dangereux ou spécifiques</t>
  </si>
  <si>
    <t>14. Eléments fins</t>
  </si>
  <si>
    <t>Catégories MODECOM OMR/CS 2024 
(identiques à catégories MODECOM 2017 déchèterie)</t>
  </si>
  <si>
    <t>Obligations réglementaires de mesures de taux conventionnels de présence</t>
  </si>
  <si>
    <t>Lignes en jaune :</t>
  </si>
  <si>
    <t>Mesure de taux conventionnels par filière/sous filière ou taux de présence par catégories réglementaires de filières REP</t>
  </si>
  <si>
    <t>Objectifs de la campagne /niveaux de précision</t>
  </si>
  <si>
    <t>pas de détail par matériaux constitutif ou catégorie réglementaire, périmètre de la REP au sens large</t>
  </si>
  <si>
    <t>pas de détail par matériaux constitutif  périmètre de chaque catégorie réglementaire</t>
  </si>
  <si>
    <t>0-m</t>
  </si>
  <si>
    <t>1-m</t>
  </si>
  <si>
    <t>Mesure de taux conventionnels par filière/sous filière ou taux de présence par catégories réglementaires de filières REP et taux de valorisation possible</t>
  </si>
  <si>
    <t>Ajout au niveau 1 du détail matériaux "catégories MODECOM" + détail bois dans catégorie 8 "Combustibles non classés"</t>
  </si>
  <si>
    <t>Ajout au niveau 0 du détail matériaux "catégories MODECOM" + détail bois dans catégorie 8 "Combustibles non classés"</t>
  </si>
  <si>
    <t>Question générale des pro/ménager : distinction à faire en haut de quai dans la mise en œuvre de la campagne? Donc à décrire dans le guide? Ou alors préciser dans le guide les sous catégories qui peuvent faire l'objet d'une distinction pour des objectifs particuliers entre flux ménagers et pro? (concerneraient EEE, EA?)</t>
  </si>
  <si>
    <t>2-m</t>
  </si>
  <si>
    <t>Incinérable</t>
  </si>
  <si>
    <t>Non incinérable</t>
  </si>
  <si>
    <t>Sous catégories proposées sur la base de MODECOM OMR 2024</t>
  </si>
  <si>
    <t>2.a Emballages papiers</t>
  </si>
  <si>
    <t>2.b Papiers graphiques</t>
  </si>
  <si>
    <t>(hors livres en refus)</t>
  </si>
  <si>
    <t>pas de disctinction ménager pro à ce niveau là, sera fait par filière
Hors carton non emballage non soumis à REP (assiettes en carton, classeurs,…)</t>
  </si>
  <si>
    <t>3.a Cartons ondulés</t>
  </si>
  <si>
    <t>3.b Cartons plat</t>
  </si>
  <si>
    <t>Dont rembourrés et matelas</t>
  </si>
  <si>
    <t>Hors maroquinerie qui va en hors REP</t>
  </si>
  <si>
    <t>Pas spécialement prévu de trier cela, peu de chance de retrouver cela dans les bennes de déchèteries, hors périmètre</t>
  </si>
  <si>
    <t xml:space="preserve">7.a Plastiques souples </t>
  </si>
  <si>
    <t>7.b Plastiques rigides</t>
  </si>
  <si>
    <t>7.c PSE</t>
  </si>
  <si>
    <t xml:space="preserve">Question du PVC à séparer? </t>
  </si>
  <si>
    <t>8.b Bois B massif traité</t>
  </si>
  <si>
    <t>8.c Panneau de particules</t>
  </si>
  <si>
    <t>8.d Medium, Isorel, alvéolé</t>
  </si>
  <si>
    <t>8.a Bois A massif non traité</t>
  </si>
  <si>
    <t>8.e Autres combustibles</t>
  </si>
  <si>
    <t>10.a Métaux Ferreux</t>
  </si>
  <si>
    <t>10.b Métaux non ferreux</t>
  </si>
  <si>
    <t>11.a Inertes</t>
  </si>
  <si>
    <t>11.b Isolants (Laines de roches, laines de verre)</t>
  </si>
  <si>
    <t>11.c Plâtre</t>
  </si>
  <si>
    <t>11.d Autres incombustibles</t>
  </si>
  <si>
    <t>Cat Modecom</t>
  </si>
  <si>
    <t>benne d'origine</t>
  </si>
  <si>
    <t xml:space="preserve">1° Équipement d'échange thermique </t>
  </si>
  <si>
    <t xml:space="preserve">2° Écrans, moniteurs et équipements comprenant des écrans d'une surface supérieure à 100 cm2 </t>
  </si>
  <si>
    <t xml:space="preserve">3° Lampes </t>
  </si>
  <si>
    <t>4° Gros équipements (dimensions extérieure &gt;50 cm)</t>
  </si>
  <si>
    <t>5° Petits équipements (dimensions extérieure &lt;50 cm)</t>
  </si>
  <si>
    <t xml:space="preserve">6° Petits équipements informatiques et de télécommunications </t>
  </si>
  <si>
    <t xml:space="preserve">7° Panneaux photovoltaïques </t>
  </si>
  <si>
    <t>8° Cycles à pédalage assisté  et engins de déplacement personnel motorisés</t>
  </si>
  <si>
    <t xml:space="preserve">1° Meubles de salon/ séjour/ salle à manger </t>
  </si>
  <si>
    <t xml:space="preserve">2° Meubles d'appoint </t>
  </si>
  <si>
    <t xml:space="preserve">3° Meubles de chambres à coucher </t>
  </si>
  <si>
    <t xml:space="preserve">4° Literie </t>
  </si>
  <si>
    <t xml:space="preserve">5° Meubles de bureau </t>
  </si>
  <si>
    <t xml:space="preserve">6° Meubles de cuisine </t>
  </si>
  <si>
    <t xml:space="preserve">7° Meubles de salle de bains </t>
  </si>
  <si>
    <t xml:space="preserve">8° Meubles de jardin </t>
  </si>
  <si>
    <t xml:space="preserve">9° Sièges </t>
  </si>
  <si>
    <t xml:space="preserve">10° Mobiliers techniques, commerciaux et de collectivité </t>
  </si>
  <si>
    <t xml:space="preserve">11° Produits rembourrés d'assise ou de couchage </t>
  </si>
  <si>
    <t>12° Éléments de décoration textiles</t>
  </si>
  <si>
    <t>1° Outillages du peintre</t>
  </si>
  <si>
    <t>2° Machines et appareils motorisés thermiques</t>
  </si>
  <si>
    <t>3° Matériels de bricolage, dont l'outillage à main</t>
  </si>
  <si>
    <t>4° Les produits et matériels destinés à l'entretien et l'aménagement du jardin</t>
  </si>
  <si>
    <t>Cycles et engins de déplacement personnel non motorisés</t>
  </si>
  <si>
    <t>Jouets</t>
  </si>
  <si>
    <t>Jeux de plein air</t>
  </si>
  <si>
    <t>Jeux de société</t>
  </si>
  <si>
    <t>Jouets cadeaux</t>
  </si>
  <si>
    <t>1° Produits et matériaux de construction constitués majoritairement en masse de minéraux</t>
  </si>
  <si>
    <t>2° Autres produits et matériaux de construction</t>
  </si>
  <si>
    <t>Emballages ménagers</t>
  </si>
  <si>
    <t>Papiers Graphiques</t>
  </si>
  <si>
    <t>P&amp;A portables</t>
  </si>
  <si>
    <t>P&amp;A industriels</t>
  </si>
  <si>
    <t>P&amp;A Automobiles</t>
  </si>
  <si>
    <t>Vêtements</t>
  </si>
  <si>
    <t>Chaussures</t>
  </si>
  <si>
    <t>Linge de maison</t>
  </si>
  <si>
    <t xml:space="preserve">1° Produits pyrotechniques </t>
  </si>
  <si>
    <t xml:space="preserve">2° Extincteurs et autres appareils à fonction extinctrice </t>
  </si>
  <si>
    <t xml:space="preserve">3° Produits à base d'hydrocarbures </t>
  </si>
  <si>
    <t xml:space="preserve">3° Produits à base d'hydrocarbures  </t>
  </si>
  <si>
    <t xml:space="preserve">4° Produits d'adhésion, d'étanchéité et de réparation  </t>
  </si>
  <si>
    <t xml:space="preserve">5° Produits de traitement et de revêtement des matériaux et produits de préparation de surface  </t>
  </si>
  <si>
    <t xml:space="preserve">6° Produits d'entretien spéciaux ou de protection  </t>
  </si>
  <si>
    <t xml:space="preserve">7° Produits chimiques usuels  </t>
  </si>
  <si>
    <t xml:space="preserve">8° Solvants et diluants  </t>
  </si>
  <si>
    <t xml:space="preserve">9° Produits biocides et phytopharmaceutiques ménagers  </t>
  </si>
  <si>
    <t xml:space="preserve">10° Engrais ménagers  </t>
  </si>
  <si>
    <t>11° Produits colorants et teintures pour textile</t>
  </si>
  <si>
    <t xml:space="preserve">12° Encres, produits d'impression et photographiques  </t>
  </si>
  <si>
    <t>Déchets professionnels issus de l'agrofourniture</t>
  </si>
  <si>
    <t>Emballages vides</t>
  </si>
  <si>
    <t>Hors restauration</t>
  </si>
  <si>
    <t>X</t>
  </si>
  <si>
    <t>CAT MODECOM</t>
  </si>
  <si>
    <t>Produits destinés à la pratique sportive et ceux destinés aux activités de plein air.</t>
  </si>
  <si>
    <t>13° Générateurs d'aérosols et cartouches de gaz.</t>
  </si>
  <si>
    <t>Catégorie Réglementaire</t>
  </si>
  <si>
    <t>Intitulé cat de tri</t>
  </si>
  <si>
    <t>Matière</t>
  </si>
  <si>
    <t>Grille 0</t>
  </si>
  <si>
    <t>Grille 0-m</t>
  </si>
  <si>
    <t>Grille 1</t>
  </si>
  <si>
    <t>Grille 1-m</t>
  </si>
  <si>
    <t>Grille 2</t>
  </si>
  <si>
    <t>Grille 2-m</t>
  </si>
  <si>
    <t>NON REP</t>
  </si>
  <si>
    <t>AUTRE REP NON ADRESSEE</t>
  </si>
  <si>
    <t>!!! ABJ CAT 4?</t>
  </si>
  <si>
    <t>Filière REP</t>
  </si>
  <si>
    <t>ABJ Cat 1 Outillage du Peintre</t>
  </si>
  <si>
    <t>ABJ Cat 2 Thermiques</t>
  </si>
  <si>
    <t>ABJ Cat 3 Bricolage</t>
  </si>
  <si>
    <t>ABJ Cat 4 Jardin</t>
  </si>
  <si>
    <t>EEE - DEEE hors Lampes/PV</t>
  </si>
  <si>
    <t>EEE - Lampes</t>
  </si>
  <si>
    <t>EEE - PV</t>
  </si>
  <si>
    <t>PCHIM Cat 1</t>
  </si>
  <si>
    <t>PCHIM Cat 2</t>
  </si>
  <si>
    <t>PCHIM Cat 3 à 13</t>
  </si>
  <si>
    <t>Filière REP par agrément</t>
  </si>
  <si>
    <t>Mesure de taux  taux de présence par filière REP</t>
  </si>
  <si>
    <t>Mesure de taux de présence par filière REP et taux de valorisation possible</t>
  </si>
  <si>
    <t>Mesure de taux de présence par agrément REP et taux de valorisation possible</t>
  </si>
  <si>
    <t>NB cat</t>
  </si>
  <si>
    <t>Mesure de taux de présence par agrément REP</t>
  </si>
  <si>
    <t>atégorie</t>
  </si>
  <si>
    <t>Sous-catégorie</t>
  </si>
  <si>
    <t>1. Déchets putrescibles</t>
  </si>
  <si>
    <t>01.01 Déchets alimentaires</t>
  </si>
  <si>
    <t>01.02 Déchets de jardin</t>
  </si>
  <si>
    <t>01.03 Autres déchets putrescibles</t>
  </si>
  <si>
    <t>2. Papiers</t>
  </si>
  <si>
    <t>02.01 Livres</t>
  </si>
  <si>
    <t>02.02 Autres papiers</t>
  </si>
  <si>
    <t>3. Cartons</t>
  </si>
  <si>
    <t>3.1 Cartons ondulés</t>
  </si>
  <si>
    <t>3.2 Autres cartons</t>
  </si>
  <si>
    <t>04.01 DEEE</t>
  </si>
  <si>
    <t>04.02 Câbles électriques</t>
  </si>
  <si>
    <t>04.03 Matelas</t>
  </si>
  <si>
    <t>04.04 Mobiliers tapissés</t>
  </si>
  <si>
    <t>04.05 Autres composites</t>
  </si>
  <si>
    <t>5. Textiles</t>
  </si>
  <si>
    <t>05.01 Textiles</t>
  </si>
  <si>
    <t>05.02 Textiles d'ameublement</t>
  </si>
  <si>
    <t>05.03 Autres</t>
  </si>
  <si>
    <t>06.01 Textiles sanitaires</t>
  </si>
  <si>
    <t>07.01 Plastique rigide</t>
  </si>
  <si>
    <t>07.02 Plastique souple</t>
  </si>
  <si>
    <t>07.03 Mobiliers plastiques</t>
  </si>
  <si>
    <t>07.04 Polystyrène</t>
  </si>
  <si>
    <t>07.05 Mousses</t>
  </si>
  <si>
    <t>08.01 Bois traité</t>
  </si>
  <si>
    <t>08.02 Bois non traité</t>
  </si>
  <si>
    <t>08.03 Bois non transformé - biomasse</t>
  </si>
  <si>
    <t>08.04 Mobiliers hors plastiques</t>
  </si>
  <si>
    <t>08.05 Pneumatiques</t>
  </si>
  <si>
    <t>08.06 Autres combustibles</t>
  </si>
  <si>
    <t>09.01 Verres d’emballages</t>
  </si>
  <si>
    <t>09.02 Autres verres</t>
  </si>
  <si>
    <t>10.01 Ferreux</t>
  </si>
  <si>
    <t>10.02 Non ferreux</t>
  </si>
  <si>
    <t>10.03 Mobiliers</t>
  </si>
  <si>
    <t>11. Incombustibles</t>
  </si>
  <si>
    <t>non classés</t>
  </si>
  <si>
    <t>11.01 Produits contenant du plâtre</t>
  </si>
  <si>
    <t>11.02 Gravats</t>
  </si>
  <si>
    <t>11.03 Laines minérales</t>
  </si>
  <si>
    <t>11.04 Mobiliers hors mobiliers en métal</t>
  </si>
  <si>
    <t>11.05 Autres incombustibles non classés</t>
  </si>
  <si>
    <t>12. Déchets ménagers spéciaux</t>
  </si>
  <si>
    <t>12.01 Déchets diffus spécifiques</t>
  </si>
  <si>
    <t>12.02 Tubes fluorescents et ampoules basse consommation</t>
  </si>
  <si>
    <t>12.03 Piles et accumulateurs</t>
  </si>
  <si>
    <t>12.04 Déchets d’activités de soins perforants</t>
  </si>
  <si>
    <t>12.05 Huiles minérales</t>
  </si>
  <si>
    <t>12.06 Cartouches d’impression</t>
  </si>
  <si>
    <t>12.07 Bouteilles de gaz</t>
  </si>
  <si>
    <t>12.08 Médicaments non utilisés</t>
  </si>
  <si>
    <t>12.09 Autres déchets spéciaux</t>
  </si>
  <si>
    <t>13. Eléments fins</t>
  </si>
  <si>
    <t>13.01 Eléments fins (inférieurs à 100 mm)</t>
  </si>
  <si>
    <t>X30-484</t>
  </si>
  <si>
    <t xml:space="preserve">1.1 Déchets alimentaires </t>
  </si>
  <si>
    <t>1.4 Autres putrescibles</t>
  </si>
  <si>
    <t>1.5 Déchets de jardin</t>
  </si>
  <si>
    <t>2.1 Papiers</t>
  </si>
  <si>
    <t>2.6 Livres</t>
  </si>
  <si>
    <t xml:space="preserve">3.1 Emballages cartons plats </t>
  </si>
  <si>
    <t>3.2 Emballages cartons ondulés</t>
  </si>
  <si>
    <t>3.3 Autres cartons</t>
  </si>
  <si>
    <t>4.1 Emballages de liquide alimentaires</t>
  </si>
  <si>
    <t>4.2 Autres emballages composites</t>
  </si>
  <si>
    <t>4.3 DEEE (hors câbles électriques)</t>
  </si>
  <si>
    <t>4.4 Câbles électriques</t>
  </si>
  <si>
    <t>4.5 Matelas</t>
  </si>
  <si>
    <t>4.6 Mobiliers tapissés</t>
  </si>
  <si>
    <t>4.8 Autres composites</t>
  </si>
  <si>
    <t>5.1 Textiles (hors ameublement)</t>
  </si>
  <si>
    <t>5.2 Textiles d'ameublement</t>
  </si>
  <si>
    <t xml:space="preserve">6.1 Textiles sanitaires </t>
  </si>
  <si>
    <t>7. Platiques</t>
  </si>
  <si>
    <t>7.1 Sacs plastiques</t>
  </si>
  <si>
    <t>7.3 Autres films plastiques d'emballage</t>
  </si>
  <si>
    <t>7.4 Bouteilles et flacons</t>
  </si>
  <si>
    <t>7.7 Polystyrènes</t>
  </si>
  <si>
    <t>7.6 Autres emballages plastiques</t>
  </si>
  <si>
    <t>7.8 Mobiliers plastiques</t>
  </si>
  <si>
    <t>7.9 Autres plastiques souples</t>
  </si>
  <si>
    <t>7.10 Autres plastiques rigides</t>
  </si>
  <si>
    <t>8. Combustibles</t>
  </si>
  <si>
    <t>8.1 Emballages en bois (Bois non traité)</t>
  </si>
  <si>
    <t>8.2 Chaussures</t>
  </si>
  <si>
    <t>8.3 Maroquinerie</t>
  </si>
  <si>
    <t>8.5 Mobiliers bois</t>
  </si>
  <si>
    <t>8.6 Bois traité (hors mobiliers)</t>
  </si>
  <si>
    <t>8.7 Bois non transformé (biomasse)</t>
  </si>
  <si>
    <t>8.8 Médium, isorel (hors mobilier)</t>
  </si>
  <si>
    <t>8.9 Pneumatiques</t>
  </si>
  <si>
    <t>8.10 Articles de literie rembourrés</t>
  </si>
  <si>
    <t>8.4 Autres combustibles</t>
  </si>
  <si>
    <t>9. Verres</t>
  </si>
  <si>
    <t>9.1 Verre d'emballage</t>
  </si>
  <si>
    <t>9.4 Mobilier en verre</t>
  </si>
  <si>
    <t>9.3 Autres verres</t>
  </si>
  <si>
    <t>10.1 Emballages métalliques</t>
  </si>
  <si>
    <t>10.5 Mobiliers</t>
  </si>
  <si>
    <t>10.3 Autres métaux ferreux (hors mobiliers)</t>
  </si>
  <si>
    <t>10.4 Autres métaux non ferreux (hors mobiliers)</t>
  </si>
  <si>
    <t>11.1 Emballages incombustibles</t>
  </si>
  <si>
    <t>11.3 Produits contenant du  plâtre non valorisable</t>
  </si>
  <si>
    <t>11.4 Plâtre valorisable</t>
  </si>
  <si>
    <t>11.5 Gravats</t>
  </si>
  <si>
    <t>11.6 Laine minérale</t>
  </si>
  <si>
    <t>11.7 Mobiliers (hors métal, verre, tapissés, bois)</t>
  </si>
  <si>
    <t>11.8 Autres incombustibles</t>
  </si>
  <si>
    <t>12. Déchets dangereux</t>
  </si>
  <si>
    <t>12.1 Déchets diffus spécifiques</t>
  </si>
  <si>
    <t>12.2Tubes fluorescents et lampes basses consommation</t>
  </si>
  <si>
    <t>12.3 Piles et accumulateurs</t>
  </si>
  <si>
    <t>12.4 Déchets médicaux</t>
  </si>
  <si>
    <t xml:space="preserve">12.6 Cartouches d’impression </t>
  </si>
  <si>
    <t>12.7 Bouteille de gaz</t>
  </si>
  <si>
    <t>12.8 Huiles minérales</t>
  </si>
  <si>
    <t>12.5 Autres déchets spéciaux</t>
  </si>
  <si>
    <t>13. fines &lt;20 mm</t>
  </si>
  <si>
    <t>MODECOM DECHET 2017</t>
  </si>
  <si>
    <t>LUBRIFIANTS</t>
  </si>
  <si>
    <t>Huiles minérales ou synthétiques</t>
  </si>
  <si>
    <t>BOUTGAZ</t>
  </si>
  <si>
    <t>Bouteilles de gaz</t>
  </si>
  <si>
    <t>Pneus</t>
  </si>
  <si>
    <t xml:space="preserve">Obligation caractérisation </t>
  </si>
  <si>
    <t xml:space="preserve">Filières REP </t>
  </si>
  <si>
    <t>Catégories règlementaires</t>
  </si>
  <si>
    <t>EO agréés</t>
  </si>
  <si>
    <t>Nbre cat. règl.</t>
  </si>
  <si>
    <t xml:space="preserve">Nbre agréments </t>
  </si>
  <si>
    <t>OUI</t>
  </si>
  <si>
    <t>1- Meubles de salon/ séjour/ salle à manger</t>
  </si>
  <si>
    <t>ECOMAISON (M+P)</t>
  </si>
  <si>
    <t xml:space="preserve">VALDELIA (P) </t>
  </si>
  <si>
    <t>2- Meubles d'appoint</t>
  </si>
  <si>
    <t>3- Meubles de chambres à coucher</t>
  </si>
  <si>
    <t>4- Literie</t>
  </si>
  <si>
    <t xml:space="preserve">5- Meubles de bureau </t>
  </si>
  <si>
    <t xml:space="preserve">6- Meubles de cuisine </t>
  </si>
  <si>
    <t xml:space="preserve">7- Meubles de salle de bains </t>
  </si>
  <si>
    <t xml:space="preserve">8- Meubles de jardin </t>
  </si>
  <si>
    <t xml:space="preserve">9- Sièges </t>
  </si>
  <si>
    <t xml:space="preserve">10- Mobiliers techniques, commerciaux et de collectivité </t>
  </si>
  <si>
    <t xml:space="preserve">11- Produits rembourrés d'assise ou de couchage </t>
  </si>
  <si>
    <t>12- Eléments de décoration textiles</t>
  </si>
  <si>
    <t xml:space="preserve">1 - Produits et matériaux de construction constitués majoritairement en masse de minéraux </t>
  </si>
  <si>
    <t xml:space="preserve">ECOMINERO </t>
  </si>
  <si>
    <t>VALOBAT</t>
  </si>
  <si>
    <t xml:space="preserve">2 - Produits et matériaux de construction hors minéraux </t>
  </si>
  <si>
    <t xml:space="preserve">ECOMAISON </t>
  </si>
  <si>
    <t>VALDELIA</t>
  </si>
  <si>
    <t>ECOMAISON</t>
  </si>
  <si>
    <t xml:space="preserve">1 - Cycles et engins de déplacement personnel non motorisés </t>
  </si>
  <si>
    <t>ECOLOGIC</t>
  </si>
  <si>
    <t xml:space="preserve">2 - Produits destinés à la pratique sportive et ceux destinés aux activités de plein air </t>
  </si>
  <si>
    <t>1 - Outillages du peintre</t>
  </si>
  <si>
    <t xml:space="preserve">ECODDS </t>
  </si>
  <si>
    <t xml:space="preserve">2 - Machines et appareils motorisés thermiques </t>
  </si>
  <si>
    <t xml:space="preserve">ECOLOGIC </t>
  </si>
  <si>
    <t xml:space="preserve">3 - Matériels de bricolage </t>
  </si>
  <si>
    <t xml:space="preserve">4 - Produits et matériels destinés à l'entretien et l'aménagement du jardin </t>
  </si>
  <si>
    <t>NON</t>
  </si>
  <si>
    <t>1 – Équipements d’échange thermique</t>
  </si>
  <si>
    <t>ECOSYSTEM</t>
  </si>
  <si>
    <t>2 – Ecrans, moniteurs et équipements comprenant des écrans d’une surface supérieure à 100 cm2</t>
  </si>
  <si>
    <t xml:space="preserve">3 – Lampes </t>
  </si>
  <si>
    <t>4 – Gros équipements</t>
  </si>
  <si>
    <t>5 – Petits équipements</t>
  </si>
  <si>
    <t>6 – Petits équipements informatiques et de télécommunications</t>
  </si>
  <si>
    <t>7 – Panneaux photovoltaïques</t>
  </si>
  <si>
    <t>SOREN</t>
  </si>
  <si>
    <t>8 – Cycles et engins de déplacement personnel motorisés</t>
  </si>
  <si>
    <t xml:space="preserve">Emballages ménagers </t>
  </si>
  <si>
    <t>CITEO</t>
  </si>
  <si>
    <t>ADELPHE</t>
  </si>
  <si>
    <t>LEKO</t>
  </si>
  <si>
    <t xml:space="preserve">Papiers graphiques </t>
  </si>
  <si>
    <t xml:space="preserve">CITEO </t>
  </si>
  <si>
    <t xml:space="preserve">Produits textiles </t>
  </si>
  <si>
    <t>REFASHION</t>
  </si>
  <si>
    <t>SCRELEC</t>
  </si>
  <si>
    <t>COREPILE</t>
  </si>
  <si>
    <t xml:space="preserve">1 - Produits pyrotechniques </t>
  </si>
  <si>
    <t>PYREO</t>
  </si>
  <si>
    <t xml:space="preserve"> </t>
  </si>
  <si>
    <t xml:space="preserve">2 - Extincteurs et autres appareils à fonction extinctrice </t>
  </si>
  <si>
    <t>3 - Produits à base d’hydrocarbures</t>
  </si>
  <si>
    <t>ECODDS</t>
  </si>
  <si>
    <t>4 - Produits d’adhésion, d’étanchéité et de réparation</t>
  </si>
  <si>
    <t>5 - Produits de traitement et de revêtement des matériaux et produits de préparation de surface</t>
  </si>
  <si>
    <t>6 - Produits d’entretien spéciaux ou de protection</t>
  </si>
  <si>
    <t>7 - Produits chimiques usuels</t>
  </si>
  <si>
    <t>8 - Solvants et diluants</t>
  </si>
  <si>
    <t>9 - Produits biocides et phytopharmaceutiques ménagers</t>
  </si>
  <si>
    <t>10 - Engrais ménagers</t>
  </si>
  <si>
    <t>Déchets professionnels issus de produits de l'agrofourniture</t>
  </si>
  <si>
    <t>ADIVALOR</t>
  </si>
  <si>
    <t>CYCLEVIA</t>
  </si>
  <si>
    <t>GAZ</t>
  </si>
  <si>
    <t>Déchets de bouteilles de gaz</t>
  </si>
  <si>
    <t>CHR</t>
  </si>
  <si>
    <t xml:space="preserve">Emballages de la restauration  </t>
  </si>
  <si>
    <t xml:space="preserve">Emballages industriels et commerciaux </t>
  </si>
  <si>
    <t>Véhicules hors d’usage</t>
  </si>
  <si>
    <t>TOTAL</t>
  </si>
  <si>
    <t>Filière REP par agrément x categories réglementaire</t>
  </si>
  <si>
    <t>Jeux de société &amp; Puzzles</t>
  </si>
  <si>
    <t>Jeux cadeaux</t>
  </si>
  <si>
    <t>Autres jeux d'intérieurs</t>
  </si>
  <si>
    <t>EMBM-PAP</t>
  </si>
  <si>
    <t>Batteries portables</t>
  </si>
  <si>
    <t>Batteries industrielles</t>
  </si>
  <si>
    <t>Batteries de moyens de transport légers</t>
  </si>
  <si>
    <t>Batteries SLI</t>
  </si>
  <si>
    <t>Batteries de véhicule électrique</t>
  </si>
  <si>
    <t>PCHIM Cat 3 à 10</t>
  </si>
  <si>
    <t>Restauration</t>
  </si>
  <si>
    <t>EIC HORS CHR</t>
  </si>
  <si>
    <t>BPS</t>
  </si>
  <si>
    <t>DISP-MED</t>
  </si>
  <si>
    <t>MNU</t>
  </si>
  <si>
    <t>Médicaments non utilisés</t>
  </si>
  <si>
    <t>Dispositifs médicaux perforants</t>
  </si>
  <si>
    <t>Bateaux de plaisance et de sport</t>
  </si>
  <si>
    <t>TABAC</t>
  </si>
  <si>
    <t>Produits du tabac</t>
  </si>
  <si>
    <t>GOMMES A MACHER</t>
  </si>
  <si>
    <t>ENGINS DE PECHE CONTENANT DU PLASTIQUE</t>
  </si>
  <si>
    <t>MOBIL-HOME</t>
  </si>
  <si>
    <t>Gommes à mâcher</t>
  </si>
  <si>
    <t>Lingettes et autres textiles sanitaires à usage unique</t>
  </si>
  <si>
    <t>Engins de pêche contenant du plastique</t>
  </si>
  <si>
    <t>Mobil-home</t>
  </si>
  <si>
    <t>01. Putrescibles</t>
  </si>
  <si>
    <t>03.a Cartons ondulés</t>
  </si>
  <si>
    <t>03.b Cartons plat</t>
  </si>
  <si>
    <t xml:space="preserve">02. Papiers </t>
  </si>
  <si>
    <t xml:space="preserve">03. Cartons </t>
  </si>
  <si>
    <t>04. Composites</t>
  </si>
  <si>
    <t>04. Emballages composites</t>
  </si>
  <si>
    <t xml:space="preserve">05. Textiles </t>
  </si>
  <si>
    <t>06. Textiles sanitaires</t>
  </si>
  <si>
    <t>07. Plastiques</t>
  </si>
  <si>
    <t xml:space="preserve">07.a Plastiques souples </t>
  </si>
  <si>
    <t>07.b Plastiques rigides</t>
  </si>
  <si>
    <t>07.c PSE</t>
  </si>
  <si>
    <t>08. Combustibles non classés</t>
  </si>
  <si>
    <t>08.a Bois A massif non traité</t>
  </si>
  <si>
    <t>08.b Bois B massif traité</t>
  </si>
  <si>
    <t>08.c Panneau de particules (OSB/contreplaqué)</t>
  </si>
  <si>
    <t>08.d Panneau MDF</t>
  </si>
  <si>
    <t>08.e Panneau Isorel</t>
  </si>
  <si>
    <t>08.f Panneau alvéolé</t>
  </si>
  <si>
    <t>08.e Autres combustibles</t>
  </si>
  <si>
    <t>09. Verre</t>
  </si>
  <si>
    <t xml:space="preserve">01° Équipement d'échange thermique </t>
  </si>
  <si>
    <t xml:space="preserve">02° Écrans, moniteurs et équipements comprenant des écrans d'une surface supérieure à 100 cm2 </t>
  </si>
  <si>
    <t xml:space="preserve">03° Lampes </t>
  </si>
  <si>
    <t>04° Gros équipements (dimensions extérieure &gt;50 cm)</t>
  </si>
  <si>
    <t>05° Petits équipements (dimensions extérieure &lt;50 cm)</t>
  </si>
  <si>
    <t xml:space="preserve">06° Petits équipements informatiques et de télécommunications </t>
  </si>
  <si>
    <t xml:space="preserve">07° Panneaux photovoltaïques </t>
  </si>
  <si>
    <t>08° Cycles à pédalage assisté  et engins de déplacement personnel motorisés</t>
  </si>
  <si>
    <t xml:space="preserve">01° Meubles de salon/ séjour/ salle à manger </t>
  </si>
  <si>
    <t xml:space="preserve">02° Meubles d'appoint </t>
  </si>
  <si>
    <t xml:space="preserve">03° Meubles de chambres à coucher </t>
  </si>
  <si>
    <t xml:space="preserve">04° Literie </t>
  </si>
  <si>
    <t xml:space="preserve">05° Meubles de bureau </t>
  </si>
  <si>
    <t xml:space="preserve">06° Meubles de cuisine </t>
  </si>
  <si>
    <t xml:space="preserve">07° Meubles de salle de bains </t>
  </si>
  <si>
    <t xml:space="preserve">08° Meubles de jardin </t>
  </si>
  <si>
    <t xml:space="preserve">09° Sièges </t>
  </si>
  <si>
    <t xml:space="preserve">01° Produits pyrotechniques </t>
  </si>
  <si>
    <t xml:space="preserve">02° Extincteurs et autres appareils à fonction extinctrice </t>
  </si>
  <si>
    <t xml:space="preserve">03° Produits à base d'hydrocarbures </t>
  </si>
  <si>
    <t xml:space="preserve">04° Produits d'adhésion, d'étanchéité et de réparation  </t>
  </si>
  <si>
    <t xml:space="preserve">05° Produits de traitement et de revêtement des matériaux et produits de préparation de surface  </t>
  </si>
  <si>
    <t xml:space="preserve">06° Produits d'entretien spéciaux ou de protection  </t>
  </si>
  <si>
    <t xml:space="preserve">07° Produits chimiques usuels  </t>
  </si>
  <si>
    <t xml:space="preserve">08° Solvants et diluants  </t>
  </si>
  <si>
    <t xml:space="preserve">09° Produits biocides et phytopharmaceutiques ménagers  </t>
  </si>
  <si>
    <t>MATERIAUX</t>
  </si>
  <si>
    <t>Catégorie réglementaire</t>
  </si>
  <si>
    <t>PCHIM Cat 11 à 13</t>
  </si>
  <si>
    <t>TEXTILES SANITAIRES A USAGE UNIQUE</t>
  </si>
  <si>
    <t>02.Papiers</t>
  </si>
  <si>
    <t>AUTRE DONT NON REP</t>
  </si>
  <si>
    <t>Autres flux</t>
  </si>
  <si>
    <t>PA-Véhicule</t>
  </si>
  <si>
    <t>Emballages papiers</t>
  </si>
  <si>
    <t>Papiers graphiques</t>
  </si>
  <si>
    <t>Autres papiers</t>
  </si>
  <si>
    <t>Emballages cartons ondulés</t>
  </si>
  <si>
    <t>Emballages cartons plats</t>
  </si>
  <si>
    <t>Jouets carton</t>
  </si>
  <si>
    <t>Autres cartons</t>
  </si>
  <si>
    <t>Emballages composite</t>
  </si>
  <si>
    <t>Textile d'ameublement</t>
  </si>
  <si>
    <t xml:space="preserve">Autre plastiques souples </t>
  </si>
  <si>
    <t>Autre plastiques rigides</t>
  </si>
  <si>
    <t>Bois massif non traité autre</t>
  </si>
  <si>
    <t>Bois B massif traité autre</t>
  </si>
  <si>
    <t>08.d Panneau MDF - isorel - alvéolé</t>
  </si>
  <si>
    <t>Emballages Verre</t>
  </si>
  <si>
    <t>Autre Verre</t>
  </si>
  <si>
    <t>Parebrise</t>
  </si>
  <si>
    <t>Emballages métaux Ferreux</t>
  </si>
  <si>
    <t>Jouet Métaux Ferreux</t>
  </si>
  <si>
    <t>PMCB Métaux Ferreux</t>
  </si>
  <si>
    <t>Autre Métaux Ferreux</t>
  </si>
  <si>
    <t>EA_Métaux non ferreux</t>
  </si>
  <si>
    <t>Emballages Métaux non ferreux</t>
  </si>
  <si>
    <t>PMCB Métaux non ferreux</t>
  </si>
  <si>
    <t>Autre Métaux non ferreux</t>
  </si>
  <si>
    <t>ABJ Inertes</t>
  </si>
  <si>
    <t>PMCB Inertes</t>
  </si>
  <si>
    <t>PMCB Déchets dangereux ou spécifiques</t>
  </si>
  <si>
    <t>Déchets diffus spécifiques</t>
  </si>
  <si>
    <t>Huile moteur</t>
  </si>
  <si>
    <t>Piles et accumulateurs</t>
  </si>
  <si>
    <t xml:space="preserve">Autres déchets dangereux </t>
  </si>
  <si>
    <t>ABJ Plastiques rigides</t>
  </si>
  <si>
    <t>EA Plastiques rigides</t>
  </si>
  <si>
    <t xml:space="preserve">PMCB Plastiques rigides </t>
  </si>
  <si>
    <t>ASL Textile</t>
  </si>
  <si>
    <t>Jouets textile</t>
  </si>
  <si>
    <t>PMCB Plastiques souples</t>
  </si>
  <si>
    <t xml:space="preserve">Jouets bois B massif traité </t>
  </si>
  <si>
    <t>EA bois B massif traité</t>
  </si>
  <si>
    <t>PMCB bois B massif traité</t>
  </si>
  <si>
    <t>EA Verre</t>
  </si>
  <si>
    <t>PMCB Verre</t>
  </si>
  <si>
    <t>ASL Métaux Ferreux</t>
  </si>
  <si>
    <t>EA Métaux Ferreux</t>
  </si>
  <si>
    <t>ABJ Métaux non ferreux</t>
  </si>
  <si>
    <t xml:space="preserve">PMCB Isolants </t>
  </si>
  <si>
    <t>Laines de roches, laines de verre</t>
  </si>
  <si>
    <t>Exemples</t>
  </si>
  <si>
    <t>Caoutchouc, sacs aspirateur…</t>
  </si>
  <si>
    <t>Pneumatique</t>
  </si>
  <si>
    <t>EA panneau MDF - isorel - alvéolé</t>
  </si>
  <si>
    <t>PMCB Panneau MDF - isorel - alvéolé</t>
  </si>
  <si>
    <t>Eléments fins inférieurs à 20mm</t>
  </si>
  <si>
    <t>Déchets verts</t>
  </si>
  <si>
    <t>Autres putrescibles</t>
  </si>
  <si>
    <t xml:space="preserve">Autres textiles </t>
  </si>
  <si>
    <t>Maroquinerie</t>
  </si>
  <si>
    <t>ABJ Verre</t>
  </si>
  <si>
    <t>CATEGORIES</t>
  </si>
  <si>
    <t>SOUS-CATEGORIES</t>
  </si>
  <si>
    <t>ABJ Métaux Ferreux (hors thermique)</t>
  </si>
  <si>
    <t>Emballages bois massif non traité</t>
  </si>
  <si>
    <t>PMCB  bois massif non traité</t>
  </si>
  <si>
    <t>Emballages inertes</t>
  </si>
  <si>
    <t>ASL Composites</t>
  </si>
  <si>
    <t>PMCB Composites</t>
  </si>
  <si>
    <t>Autres Composites</t>
  </si>
  <si>
    <t>Papiers PMCB</t>
  </si>
  <si>
    <t>ASL Plastiques souples</t>
  </si>
  <si>
    <t xml:space="preserve">ASL Plastiques rigides </t>
  </si>
  <si>
    <t>Textiles sanitaires</t>
  </si>
  <si>
    <t>Déchets alimentaires (restes de cuisine non consommables)</t>
  </si>
  <si>
    <t>Produits alimentaires non consommés sans emballage</t>
  </si>
  <si>
    <t>Coquilles et coquillages vides</t>
  </si>
  <si>
    <t>Déchets de jardin</t>
  </si>
  <si>
    <t>Sacs ou sachets papiers, papiers d’emballage</t>
  </si>
  <si>
    <t>Livres, cahiers, agendas, affiche, papier cartonné …</t>
  </si>
  <si>
    <t>Paquets de céréales, boites d’œuf, cartons à pizza ….</t>
  </si>
  <si>
    <t>Cartons ondulés, cartons de déménagement</t>
  </si>
  <si>
    <t>Vaisselle en carton, dossiers, cartes, classeurs …</t>
  </si>
  <si>
    <t>Autres composites</t>
  </si>
  <si>
    <t>Autres textiles</t>
  </si>
  <si>
    <t>Couches bébé</t>
  </si>
  <si>
    <t>Autres bouteilles, flacons, bonbonnes</t>
  </si>
  <si>
    <t>Boites, caisses, casiers, pots, barquettes, gobelets</t>
  </si>
  <si>
    <t>Bouchons, couvercles, capsules</t>
  </si>
  <si>
    <t>Autres emballages plastiques</t>
  </si>
  <si>
    <t>Jouets composés majoritairement de plastique</t>
  </si>
  <si>
    <t>Autres plastiques</t>
  </si>
  <si>
    <t>Emballages en bois</t>
  </si>
  <si>
    <t xml:space="preserve">Emballages en verre </t>
  </si>
  <si>
    <t>Emballages en verre incolore et en verre coloré (alimentaire, non alimentaire)</t>
  </si>
  <si>
    <t>Autres verres</t>
  </si>
  <si>
    <t>Emballages métaux ferreux</t>
  </si>
  <si>
    <t>Emballages aluminium</t>
  </si>
  <si>
    <t>Boîtes de boissons, aérosols en aluminium</t>
  </si>
  <si>
    <t>Autres métaux ferreux</t>
  </si>
  <si>
    <t>Autres métaux non ferreux</t>
  </si>
  <si>
    <t>Médicaments avec leurs emballages, pilules, gélules</t>
  </si>
  <si>
    <t>Huiles minérales</t>
  </si>
  <si>
    <t>Cartouches jet d'encre, toner, bac de trop plein de toner</t>
  </si>
  <si>
    <t>Cartouches de gaz percées ou non, bouteilles de gaz</t>
  </si>
  <si>
    <t>Autres déchets dangereux</t>
  </si>
  <si>
    <t>Articles de sport et de loisirs composés majoritairement de plastiques</t>
  </si>
  <si>
    <t>Chaussures (quel que soit le matériau, hors crampons, patins, pointes…)</t>
  </si>
  <si>
    <t>Autres matières minérales</t>
  </si>
  <si>
    <t>Jeux de cartes, jeux de société, puzzle…</t>
  </si>
  <si>
    <t>Imprimés publicitaires, bureautique, Journaux, Revues, magazines (JRM)</t>
  </si>
  <si>
    <t>8. Bois</t>
  </si>
  <si>
    <t>Autres bois</t>
  </si>
  <si>
    <t>11. Autres matières organiques</t>
  </si>
  <si>
    <t>12. Autres matières minérales</t>
  </si>
  <si>
    <t>13. Déchets dangereux ou spécifiques</t>
  </si>
  <si>
    <t>08. Bois</t>
  </si>
  <si>
    <t>PMCB Autres matières organiques</t>
  </si>
  <si>
    <t>14. Eléments fins &lt;20</t>
  </si>
  <si>
    <t>DEEE (dont lampes)</t>
  </si>
  <si>
    <t>TLC Textile(dont chaussures REP textile)</t>
  </si>
  <si>
    <t>ABJ bois B massif traité</t>
  </si>
  <si>
    <t>ASL bois B massif traité</t>
  </si>
  <si>
    <t>Pinceau, rouleau, bac peinture souillé</t>
  </si>
  <si>
    <t>Tout déchets alimentaires (restes de cuisine, produits alimentaires non consommés, produits alimentaires sous emballages)</t>
  </si>
  <si>
    <t>Déchets alimentaires</t>
  </si>
  <si>
    <t>Gazon coupé, herbes, fleurs, brindilles, branches, taille de haies, feuilles, résidus de jardin, résidus de potager, terre, glands, marrons</t>
  </si>
  <si>
    <t>Litières, excrément, cadavre d'animaux, croquettes et aliments pour animaux, peaux de lapin</t>
  </si>
  <si>
    <t>Papier peint</t>
  </si>
  <si>
    <t>Tentes, sacs à dos de randonnée, filets, kimonos de judo, ….</t>
  </si>
  <si>
    <t>Rideau, voilage, tissus d'ameublement, tapis,…</t>
  </si>
  <si>
    <t>Peluches, marionettes,…</t>
  </si>
  <si>
    <t>Coque de bâteau, mobil-home, …</t>
  </si>
  <si>
    <t>Textiles professionnels (blouses, uniformes…), loisirs créatifs, EPI ABJ (gants de bricolage,..)</t>
  </si>
  <si>
    <t>Couches, masques, textiles à usage unique, essuie-tout, mouchoirs, …</t>
  </si>
  <si>
    <t xml:space="preserve">Canoës, kayak, rame, masques de plongée,.. </t>
  </si>
  <si>
    <t>Bâche, sol PVC, pare pluie, piscine gonflable…</t>
  </si>
  <si>
    <t>Tubes, canalisations, abattants de WC, huisseries en PVC sans verre…</t>
  </si>
  <si>
    <t>Pièces auto, ustensiles de cuisine, boîtes plastiques hermétiques,…</t>
  </si>
  <si>
    <t>Meubles de jardin, paniers à linge, boites de rangement de la maison</t>
  </si>
  <si>
    <t>Palettes, cagettes, cageots, barquettes de fruits, boîtes à fromage…</t>
  </si>
  <si>
    <t>Parquet, plinthe, volets, palissade, porte, …</t>
  </si>
  <si>
    <t>Echelle, abri de jardin, carré potager, cache poubelle,…</t>
  </si>
  <si>
    <t>Jeux de construction, véhicules, trotteurs, tricyle, portique, puzzle…</t>
  </si>
  <si>
    <t>Cadres, bâteaux,…</t>
  </si>
  <si>
    <t>Tables en verre, bureau, étagères</t>
  </si>
  <si>
    <t>Etagères, meubles, …</t>
  </si>
  <si>
    <t>Portes</t>
  </si>
  <si>
    <t>Bouteilles, bombonnes, pots,…</t>
  </si>
  <si>
    <t>Huisseries avec verre</t>
  </si>
  <si>
    <t>Outillage acier, enrouleurs de tuyaux,…</t>
  </si>
  <si>
    <t>Boîtes de boissons, boîtes d’aliments, couvercle, capsules métalliques, opercules pots de yaourt, fûts métalliques ….</t>
  </si>
  <si>
    <t>Figurines, tricycles, jeux de construction,…</t>
  </si>
  <si>
    <t>Charpente, bardage, robinetterie, …</t>
  </si>
  <si>
    <t>Clés, écrous, parapluies, vaisselle,…</t>
  </si>
  <si>
    <t>ASL Métaux non ferreux</t>
  </si>
  <si>
    <t>Outillage non ferreux, arrosoirs, bacs de fleurs,…</t>
  </si>
  <si>
    <t>Banc de musculation, haltères, vélos, club de golf, structure de trampoline, trotinettes..</t>
  </si>
  <si>
    <t>Vaisselle, couverts, …</t>
  </si>
  <si>
    <t>Tout ou partie de meubles métalliques : armoire, table, caisson, étagères</t>
  </si>
  <si>
    <t>Profilés, bardage, robinetterie, canalisations, huisseries en aluminium…</t>
  </si>
  <si>
    <t>Pots et bacs de fleurs en terre</t>
  </si>
  <si>
    <t>Gravats, pierre, béton, parpaings, céramique, faïence, sanitaires..</t>
  </si>
  <si>
    <t>Pots en terre cuite ou céramique</t>
  </si>
  <si>
    <t>Outillage thermiques</t>
  </si>
  <si>
    <t>Huiles moteur</t>
  </si>
  <si>
    <t>Fines</t>
  </si>
  <si>
    <t>EA Autres matières organiques</t>
  </si>
  <si>
    <t>Serres, cadres de culture,..</t>
  </si>
  <si>
    <t>Pierres, cailloux, terre,..</t>
  </si>
  <si>
    <t>Emballages souillés et/ou contenant des produits dangereux (solvants, colles, peintures, phytosanitaires ….) de petits volumes , extincteurs</t>
  </si>
  <si>
    <t>Emballages souillés et/ou contenant des produits dangereux (solvants, colles, peintures, phytosanitaires ….) de gros volumes (hors REP PCHIM)</t>
  </si>
  <si>
    <t>Produits contenant du mercure, déchets de soin (poche d'urine, compresses imbibées), radio, produits pyrotechniques</t>
  </si>
  <si>
    <t>Isolants multicouches, sanitaires en résine, coques de piscine enterrée</t>
  </si>
  <si>
    <t>Bois de coffrage, souches, troncs..</t>
  </si>
  <si>
    <t>Meubles de salon en fer forgé, étagères, étendoirs à linge…</t>
  </si>
  <si>
    <t>Autres matières organiques</t>
  </si>
  <si>
    <t>12.a Inertes</t>
  </si>
  <si>
    <t>12.b Isolants (Laines de roches, laines de verre)</t>
  </si>
  <si>
    <t>12.c Plâtre</t>
  </si>
  <si>
    <t>12.d Autres matières minérales</t>
  </si>
  <si>
    <t>Reporting européen</t>
  </si>
  <si>
    <t>biowaste</t>
  </si>
  <si>
    <t>Pneumatiques &lt;2,5m, brassards de flottaison, voiles,…</t>
  </si>
  <si>
    <t>ASL Autres matières organiques</t>
  </si>
  <si>
    <t>Combinaison néoprène, pneu de vélo…</t>
  </si>
  <si>
    <t>Pneus de voiture, moto, camion</t>
  </si>
  <si>
    <t>Paper and cardboard</t>
  </si>
  <si>
    <t>bulky waste</t>
  </si>
  <si>
    <t xml:space="preserve">Textiles </t>
  </si>
  <si>
    <t>Plastic</t>
  </si>
  <si>
    <t>Wood</t>
  </si>
  <si>
    <t>Glass</t>
  </si>
  <si>
    <t>Metals</t>
  </si>
  <si>
    <t>Other</t>
  </si>
  <si>
    <t xml:space="preserve">Electrical and electronic equipment </t>
  </si>
  <si>
    <t xml:space="preserve">Batteries </t>
  </si>
  <si>
    <t>Rembourrés, matelas, coussins, couettes,…</t>
  </si>
  <si>
    <t>Arrosoir, bac de fleur, jardinière, treillis, canalisation irrigation..</t>
  </si>
  <si>
    <t>Jouets en carton</t>
  </si>
  <si>
    <t>Pièces détachées de vélos, équipements de fitness, batons de ski, mâts, foils, raquettes de tennis..</t>
  </si>
  <si>
    <t>Raquette de tennis, planches de surf, canne à pêche, ski..,</t>
  </si>
  <si>
    <t>cette cat. comprend les matériaux composites* et les produits multimatériaux disposant de filières spécifiques (ELA, ski) ou non séparables à date par action mécanisée et ne bénéficiant pas de ce fait de filières de recyclage</t>
  </si>
  <si>
    <t>*Un matériau composite est un assemblage ou un mélange hétérogène d'au moins deux composants, non miscibles mais ayant une forte capacité d'interpénétration et d'adhésion, dont les propriétés mécaniques se complètent</t>
  </si>
  <si>
    <t xml:space="preserve">ELA (briques alimentaires), paquets de chips, paquets de café,… </t>
  </si>
  <si>
    <t>Crosse en bois, table de billard</t>
  </si>
  <si>
    <t xml:space="preserve">Jouets plastiques </t>
  </si>
  <si>
    <t>Jouets premier âge, hochets, trotteurs, tricycles, armes factices, jouets d'extérieurs avec cabane, toboggan, poupées …</t>
  </si>
  <si>
    <t>Vêtements, ceinture en tissu, chaussures marchantes, linge de maison, draps, serviettes,…</t>
  </si>
  <si>
    <t>Sac à main, sac de voyage, sac à dos, valise, ceinture (sauf en tissu)</t>
  </si>
  <si>
    <t>01.01</t>
  </si>
  <si>
    <t>01.02</t>
  </si>
  <si>
    <t>01.03</t>
  </si>
  <si>
    <t>02.01</t>
  </si>
  <si>
    <t>02.02</t>
  </si>
  <si>
    <t>02.03</t>
  </si>
  <si>
    <t>02.04</t>
  </si>
  <si>
    <t>03.01</t>
  </si>
  <si>
    <t>03.02</t>
  </si>
  <si>
    <t>03.03</t>
  </si>
  <si>
    <t>03.04</t>
  </si>
  <si>
    <t>04.01</t>
  </si>
  <si>
    <t>04.02</t>
  </si>
  <si>
    <t>04.03</t>
  </si>
  <si>
    <t>04.04</t>
  </si>
  <si>
    <t>05.01</t>
  </si>
  <si>
    <t>05.02</t>
  </si>
  <si>
    <t>05.03</t>
  </si>
  <si>
    <t>05.04</t>
  </si>
  <si>
    <t>05.05</t>
  </si>
  <si>
    <t>05.06</t>
  </si>
  <si>
    <t>06.01</t>
  </si>
  <si>
    <t>07.01</t>
  </si>
  <si>
    <t>07.02</t>
  </si>
  <si>
    <t>07.04</t>
  </si>
  <si>
    <t>07.05</t>
  </si>
  <si>
    <t>07.06</t>
  </si>
  <si>
    <t>07.07</t>
  </si>
  <si>
    <t>07.08</t>
  </si>
  <si>
    <t>07.09</t>
  </si>
  <si>
    <t>07.10</t>
  </si>
  <si>
    <t>07.11</t>
  </si>
  <si>
    <t>08.01</t>
  </si>
  <si>
    <t>08.02</t>
  </si>
  <si>
    <t>08.03</t>
  </si>
  <si>
    <t>08.04</t>
  </si>
  <si>
    <t>08.05</t>
  </si>
  <si>
    <t>08.06</t>
  </si>
  <si>
    <t>08.07</t>
  </si>
  <si>
    <t>08.08</t>
  </si>
  <si>
    <t>08.09</t>
  </si>
  <si>
    <t>08.10</t>
  </si>
  <si>
    <t>08.11</t>
  </si>
  <si>
    <t>09.01</t>
  </si>
  <si>
    <t>09.02</t>
  </si>
  <si>
    <t>09.03</t>
  </si>
  <si>
    <t>09.04</t>
  </si>
  <si>
    <t>09.05</t>
  </si>
  <si>
    <t>10.01</t>
  </si>
  <si>
    <t>10.02</t>
  </si>
  <si>
    <t>10.03</t>
  </si>
  <si>
    <t>10.04</t>
  </si>
  <si>
    <t>10.05</t>
  </si>
  <si>
    <t>10.06</t>
  </si>
  <si>
    <t>10.07</t>
  </si>
  <si>
    <t>10.08</t>
  </si>
  <si>
    <t>10.09</t>
  </si>
  <si>
    <t>10.10</t>
  </si>
  <si>
    <t>10.11</t>
  </si>
  <si>
    <t>10.12</t>
  </si>
  <si>
    <t>10.13</t>
  </si>
  <si>
    <t>11.01</t>
  </si>
  <si>
    <t>11.02</t>
  </si>
  <si>
    <t>11.03</t>
  </si>
  <si>
    <t>11.04</t>
  </si>
  <si>
    <t>11.05</t>
  </si>
  <si>
    <t>12.01</t>
  </si>
  <si>
    <t>12.02</t>
  </si>
  <si>
    <t>12.03</t>
  </si>
  <si>
    <t>12.04</t>
  </si>
  <si>
    <t>12.05</t>
  </si>
  <si>
    <t>12.06</t>
  </si>
  <si>
    <t>12.07</t>
  </si>
  <si>
    <t>13.01</t>
  </si>
  <si>
    <t>13.02</t>
  </si>
  <si>
    <t>13.03</t>
  </si>
  <si>
    <t>13.04</t>
  </si>
  <si>
    <t>13.05</t>
  </si>
  <si>
    <t>13.06</t>
  </si>
  <si>
    <t>13.07</t>
  </si>
  <si>
    <t>13.08</t>
  </si>
  <si>
    <t>14.01</t>
  </si>
  <si>
    <t>Emballages plastiques souples</t>
  </si>
  <si>
    <t>Emballages plastiques rigides</t>
  </si>
  <si>
    <t>07.03</t>
  </si>
  <si>
    <t>N°</t>
  </si>
  <si>
    <t>Graisse végétale ou animale, marc de café et filtres, noyaux, épluchures, têtes de crevettes, sachets de thé pleins, os, coquilles d'œufs, bouteilles contenant de l'huile alimentaire usagée</t>
  </si>
  <si>
    <t>Pain, fruits, légumes, fromage, charcuterie, gâteaux, chocolat, herbes aromatiques, restes de viande et de poisson</t>
  </si>
  <si>
    <t>Produits alimentaires non consommés sous emballages</t>
  </si>
  <si>
    <t>Yaourts pleins, produits congelés sous emballage, barquettes d’aliments non vides, canettes de boissons non ouvertes, bouteilles de soda, lait, jus de fruits entamées et non vides, paquets de chips pleins, de bonbons pleins, bouteilles contenant de l’huile alimentaire</t>
  </si>
  <si>
    <t>01.04</t>
  </si>
  <si>
    <t>01.05</t>
  </si>
  <si>
    <t>Cadavres d’animaux (lapins, chats, rats…), excréments, croquettes et aliments pour animaux, peaux de lapin, plumes de gibier</t>
  </si>
  <si>
    <t>01.06</t>
  </si>
  <si>
    <t>Sacs ou sachets en papier, papiers d’emballage, papiers de sucre, sachets à sandwiches, papiers de farine, pain, fruits et légumes, papiers d’emballage sulfurisés</t>
  </si>
  <si>
    <t>Agendas, affiches, livres reliés, livres brochés, papier épais à dessin, papier bristol, tickets d’autobus, billets de spectacle, billets de train, cartes routières, tickets de caisse, enveloppe et papiers kraft, papier peint, photos, cahiers à spirales, cahiers, papiers cadeaux, notices, BD</t>
  </si>
  <si>
    <t>Emballages en carton plat</t>
  </si>
  <si>
    <t>Paquets de céréales, boîtes d’œufs, boîte de riz, boîtes de mouchoirs (avec ou sans opercule en plastique), boîtes de lait en poudre, cartons de crème glacée, de yaourts, packs de bières, emballages de biscuits (même s’il reste du plastique à l’intérieur), paquets de cigarettes vides, mandrin (rouleaux dévidoirs vide de papier toilette, autres rouleaux dévidoirs), boîtes de médicaments vides, cartons à pizza</t>
  </si>
  <si>
    <t>Emballages en carton ondulé</t>
  </si>
  <si>
    <t>Jeux de cartes, jeux de société, puzzles, boites de jeux de société, …</t>
  </si>
  <si>
    <t xml:space="preserve">Cartes d’anniversaire/ Noël, cartes postales, dossiers, chemises en carton, cartes postales, calendriers, classeur hors d’usage, vaisselle en carton </t>
  </si>
  <si>
    <t>Briques alimentaires (lait UHT, jus de fruit, soupes, sauces, crème)</t>
  </si>
  <si>
    <t>Articles de sports et de loisirs (non composés majoritairement de bois, textiles, plastiques ou métal)</t>
  </si>
  <si>
    <t>Patins, chaussures de foot, chaussures de ski, rollers, crampons, raquettes de tennis, raquettes de badminton</t>
  </si>
  <si>
    <t>Isolant multicouches, bouteille thermos, casques</t>
  </si>
  <si>
    <t>Textiles d’ameublement</t>
  </si>
  <si>
    <t>Tapis, rideaux, voilage</t>
  </si>
  <si>
    <t>TLC - Textiles vestimentaires</t>
  </si>
  <si>
    <t>Vêtements, ceinture en tissu, chapeau, bonnet, écharpe, gants, …</t>
  </si>
  <si>
    <t>TLC – Linge de maison</t>
  </si>
  <si>
    <t>Linge de lit, de table, de bain</t>
  </si>
  <si>
    <t>TLC – Chaussures</t>
  </si>
  <si>
    <t>Sacs à main, sacs de voyage, sacs à dos, valises, ceintures (sauf en tissu), tote bag ...</t>
  </si>
  <si>
    <t>Peluche, déguisement &lt; 14 ans, …</t>
  </si>
  <si>
    <t>05.07</t>
  </si>
  <si>
    <t>Pelotes de laine, brins, ficelle, cordes, textiles professionnels (blouses, uniformes), fourrures, vêtements en cuir, …</t>
  </si>
  <si>
    <t>Couches bébé (hors changes lavables)</t>
  </si>
  <si>
    <t>06.02</t>
  </si>
  <si>
    <t>Autre fraction hygiénique</t>
  </si>
  <si>
    <t>Couches adultes, serviettes hygiéniques, cotons, lingettes, masques, coton tiges</t>
  </si>
  <si>
    <t>06.03</t>
  </si>
  <si>
    <t>Fraction papiers souillés</t>
  </si>
  <si>
    <t>Mouchoirs en papier, papiers absorbants à usage ménager, essuie-tout, serviettes en papier, nappes en papier</t>
  </si>
  <si>
    <t>Sacs poubelles</t>
  </si>
  <si>
    <t>Sacs poubelles classiques (noir, vert,..), sacs poubelles dédiés à la collecte séparée</t>
  </si>
  <si>
    <t>Autres sacs plastiques</t>
  </si>
  <si>
    <t>Sacs de courses ou de conditionnement sur place (tout sac en film plastique non dédié à l'emballage d'un produit spécifique) : sacs de supermarchés (sacs souples, sacs cabas,..), sacs en plastique des commerces et magasins, sacs fruits et légumes</t>
  </si>
  <si>
    <t>Films plastiques d'emballage</t>
  </si>
  <si>
    <t>Film d’emballage alimentaire, sacs d’engrais, de compost, sachets de produits congelés, sachets contenus dans les paquets de céréales, emballages viennoiseries, papiers de bouquet de fleurs, films plastiques des packs de bouteilles d’eau, films entourant les palettes et les gros appareils électroménagers lors de leur livraison, films recouvrant les boîtes de CD, filets pour fruits et légumes</t>
  </si>
  <si>
    <t>Code 2 (ou HDPE), 4 (ou LDPE), 5 (ou PP) : bouteilles de produits de lessive, de nettoyage</t>
  </si>
  <si>
    <t>Autres bouteilles, flacons, bonbonnes en PVC, PAN et autres résines</t>
  </si>
  <si>
    <t>Boites d’œuf, barquettes alimentaires, pots vides de produits laitiers et de margarine, boîtes de crème glacée</t>
  </si>
  <si>
    <t>Bouchons, couvercles, capsules (uniquement pour les emballages alimentaires),</t>
  </si>
  <si>
    <t>Calages électroménager, barquettes en mousse polystyrène, blisters (emballages en plastique moulé, souvent associé à un carton ; ex : emballages de piles, brosses à dents, stylos, ampoules…), alvéoles, tubes de dentifrices (ou système à pompe), recharges d’adoucissant vides (berlingots), brosses à mascara faisant partie du couvercle du récipient</t>
  </si>
  <si>
    <t>07.12</t>
  </si>
  <si>
    <t>Volants de badminton, palmes, tubas, frisbees</t>
  </si>
  <si>
    <t>07.13</t>
  </si>
  <si>
    <t>07.14</t>
  </si>
  <si>
    <t>Cageots, cagettes, boîtes à fromage, palettes, barquettes de fruits</t>
  </si>
  <si>
    <t>Articles de sport et de loisirs composés majoritairement de bois</t>
  </si>
  <si>
    <t>Raquettes, jeux de quilles, boomerangs en bois</t>
  </si>
  <si>
    <t>Jouets composés majoritairement de bois</t>
  </si>
  <si>
    <t>Verres plats, miroirs, vaisselle en pyrex ou opaline, verres à boire en verre ou en cristal, petits bouts de verre, ampoules classiques</t>
  </si>
  <si>
    <t>Clés, écrous, boulons, clous, couverts, antivols, serre-joints, trombones, épingles de sûreté, outils, pièces automobiles, ustensiles ménagers, parapluies, boules de pétanque, lames de cutter, de rasoir</t>
  </si>
  <si>
    <t>Profilés, couverts, vaisselle, ustensiles de cuisine, gourdes, pièces de vélo, serre-joints, objets moulés (robinetterie, casseroles, fils de cuivre, etc.), tuyauterie, pièces automobiles, capsules de lait ou de yaourt, paquets craquants, aluminium ménager : feuille d’aluminium</t>
  </si>
  <si>
    <t>Articles de sport et de loisirs composés majoritairement de métaux</t>
  </si>
  <si>
    <t>Trottinettes, haltères</t>
  </si>
  <si>
    <t>Jouets composés majoritairement de métaux</t>
  </si>
  <si>
    <t>Petites voitures, vaisselle</t>
  </si>
  <si>
    <t>Caoutchouc, sacs aspirateurs (avec le contenu), chutes de moquette, coussins, oreillers, couettes, duvets, préservatifs, cigarettes, tapis, fourrures, bandes élastiques, crayons, gommes, pneus, tétines, balles de tennis, chutes de moquette, bougies, filtres à air, balais rouleau de papier collant, flacons remplis de liquide vaisselle</t>
  </si>
  <si>
    <t>Emballages matière minérale</t>
  </si>
  <si>
    <t>Pots de yaourt en argile, pots de moutarde en grès, barquettes en terre cuite</t>
  </si>
  <si>
    <t xml:space="preserve"> Gravats, pierres, poteries, céramiques, carreaux, faïence ou porcelaine, briques, pots de fleurs en terre, plâtre, objets en pierre, litière minérale des animaux, fusibles, fibre de verre</t>
  </si>
  <si>
    <t>DEEE</t>
  </si>
  <si>
    <t>Tubes fluorescents et lampes basse consommation</t>
  </si>
  <si>
    <t>Batteries de voitures, piles boutons, piles alcalines, piles salines, piles rechargeables, accumulateurs de téléphones mobiles, accumulateurs d'outillage</t>
  </si>
  <si>
    <t xml:space="preserve">Déchets d’activités de soin perforants </t>
  </si>
  <si>
    <t>Seringues, lancettes à insuline</t>
  </si>
  <si>
    <t>Cartouches d’impression</t>
  </si>
  <si>
    <t>13.09</t>
  </si>
  <si>
    <t>Emballages souillés et/ou contenant des produits dangereux (solvants, colles, peintures, phytosanitaires, ….), extincteurs</t>
  </si>
  <si>
    <t>13.10</t>
  </si>
  <si>
    <t>Produits contenant du mercure, amiante et autres déchets de soin (poches d'urine, compresses imbibées), radios, produits pyrotechniques</t>
  </si>
  <si>
    <t>Tout déchet entre 8 et 20 mm</t>
  </si>
  <si>
    <t>14.02</t>
  </si>
  <si>
    <t>Éléments fins &lt; 8 mm</t>
  </si>
  <si>
    <t>Tout déchet &lt; 8 mm</t>
  </si>
  <si>
    <t>14. Éléments fins</t>
  </si>
  <si>
    <t>Éléments fins entre 8 et 20 mm</t>
  </si>
  <si>
    <r>
      <t xml:space="preserve">Tuyaux, doubles décimètres, couvercles de WC, brosses à dents, tubes, pichets, gobelets, boîtes plastiques hermétiques, boutons, ustensiles ménagers, pots de fleur, </t>
    </r>
    <r>
      <rPr>
        <sz val="14"/>
        <rFont val="Calibri"/>
        <family val="2"/>
        <scheme val="minor"/>
      </rPr>
      <t xml:space="preserve">lunettes de soleil, </t>
    </r>
    <r>
      <rPr>
        <sz val="14"/>
        <color rgb="FF000000"/>
        <rFont val="Calibri"/>
        <family val="2"/>
        <scheme val="minor"/>
      </rPr>
      <t>stylos, cintres, cerclages en plastique de bières, cassettes VHS, CD, DVD, disquettes, rasoirs en plastique (type « bic »), gaines de pompe, sticks désodorisants, pièces automobiles, films agricoles, pochettes plastiques, brosses à dents, panneaux PVC, sacs de congélation, films étirables</t>
    </r>
  </si>
  <si>
    <r>
      <t xml:space="preserve">Bois (planches), cadres en bois, couverts en bois, </t>
    </r>
    <r>
      <rPr>
        <sz val="14"/>
        <rFont val="Calibri"/>
        <family val="2"/>
        <scheme val="minor"/>
      </rPr>
      <t xml:space="preserve">crayons en bois, </t>
    </r>
    <r>
      <rPr>
        <sz val="14"/>
        <color rgb="FF000000"/>
        <rFont val="Calibri"/>
        <family val="2"/>
        <scheme val="minor"/>
      </rPr>
      <t>charbon de bois, litière pour animaux non minérale (type copeaux), liège</t>
    </r>
  </si>
  <si>
    <t xml:space="preserve">autres &gt; 50 mm </t>
  </si>
  <si>
    <t xml:space="preserve">emballages en papiers cartons </t>
  </si>
  <si>
    <t>autres &gt; 50 mm</t>
  </si>
  <si>
    <t xml:space="preserve">bouteilles plastiques pour boissons </t>
  </si>
  <si>
    <t>&lt; 50 mm</t>
  </si>
  <si>
    <t xml:space="preserve">papiers graphiques </t>
  </si>
  <si>
    <t>Canettes métaux ferreux</t>
  </si>
  <si>
    <t>Canettes aluminium</t>
  </si>
  <si>
    <t>Boîtes de boissons (bière, cola, etc)</t>
  </si>
  <si>
    <t xml:space="preserve">Boîtes de boissons (bière, cola, etc), </t>
  </si>
  <si>
    <t>aérosols en métal ferreux n’ayant pas contenu de produit chimique toxique (ex : brumisateur, bombe de crème chantilly, déodorant, mousse à raser…), boîtes d’aliments pour animaux, boîtes de conserves (légumes, fruits, viande, poisson), couvercles, boîtes à biscuits</t>
  </si>
  <si>
    <t xml:space="preserve">emballages en acier </t>
  </si>
  <si>
    <t>emballages en aluminium</t>
  </si>
  <si>
    <t>Emballages briques alimentaires</t>
  </si>
  <si>
    <t>emballages en plastique rigide autres que bouteilles boissons</t>
  </si>
  <si>
    <t xml:space="preserve">emballages en plastique souple </t>
  </si>
  <si>
    <t xml:space="preserve">emballages en verre </t>
  </si>
  <si>
    <t>canettes</t>
  </si>
  <si>
    <t xml:space="preserve">canettes </t>
  </si>
  <si>
    <t>Bouteilles et flacons pour boissons en PET</t>
  </si>
  <si>
    <t>Bouteilles et flacons en PET (autres que boissons)</t>
  </si>
  <si>
    <t>Emballages de briques alimentaires</t>
  </si>
  <si>
    <t>Emballages composites en papier carton majoritaire</t>
  </si>
  <si>
    <t>Emballages composites en plastique majoritaire</t>
  </si>
  <si>
    <t>04.05</t>
  </si>
  <si>
    <t>Bouteilles et flacons pour boissons en polyoléfines</t>
  </si>
  <si>
    <t>Bouteilles et flacons en polyoléfines (autres boissons)</t>
  </si>
  <si>
    <t>Code 2 (ou HDPE), 4 (ou LDPE), 5 (ou PP) : bouteilles de lait, yaourt à boire</t>
  </si>
  <si>
    <t>Code 1 (ou PET) : bouteilles d’eau plate ou gazeuse, de boissons sucrées gazeuses, de jus de fruits, , bouteilles de lait frais pasteurisé, certaines bouteilles de lait (PET opaque)</t>
  </si>
  <si>
    <t>Emballages composés de plusieurs matériaux différents non séparables et plastique majoritaire (papiers, cartons, plastiques, aluminium) : emballages de café, chips souples, gourdes de compotes et jus de fruits, sachets de sauce, échantillons de shampoing</t>
  </si>
  <si>
    <t>grille simplifiée CITEO</t>
  </si>
  <si>
    <t>Emballages composés de plusieurs matériaux différents non séparables et papier carton majoritaire (papiers, cartons, plastiques, aluminium) : barquettes cartonnées (avec revêtement interne en plastique), sachets souples en papier (avec fenêtre plastique), boites alimentaires cartonnées (avec fenêtre plastique), emballages papiers spéciaux (viande, poisson, fromage), emballages en carton (avec revêtement interne en alu) , emballages de saumon, pot de tabac</t>
  </si>
  <si>
    <t>Code 1 (ou PET) : bouteilles de produits nettoyants, certaines bouteilles de produits d'entretien (PET opaque), bouteilles de vinaigre, bouteilles d’huile vides</t>
  </si>
  <si>
    <t>boîtes de conserves, barquettes, aérosols en aluminium n'ayant pas contenu de produit chimique toxique, capsules de café, emballages de beurre (avec aluminium)</t>
  </si>
  <si>
    <t>Jouets plastiques souples</t>
  </si>
  <si>
    <t>ABJ plastiques souples</t>
  </si>
  <si>
    <t xml:space="preserve">07.05 </t>
  </si>
  <si>
    <t>PMCB Plâtre sur support</t>
  </si>
  <si>
    <t>12.08</t>
  </si>
  <si>
    <t xml:space="preserve">07.04 </t>
  </si>
  <si>
    <t>tuyaux d’arrosage, films géotextile, film de protection des cultures, housses de parasol, couverture de sécurité de piscine…</t>
  </si>
  <si>
    <t>pataugettes gonflables, bouées et jeux de plage gonflables, ballons, masques de déguisement…</t>
  </si>
  <si>
    <t>PMCB Plâtre simple</t>
  </si>
  <si>
    <t>Eléments majoritairement en plâtre : Carreau de platre, BA13 sans isolant, moulage en platre de plafond…</t>
  </si>
  <si>
    <t>Platre collé sur un isolant (Plaque ou carreau de plâtre avec isolant…) , Plâtre collé sur matériau inerte (Briques platrières, parpaing avec plâtre, carrelage ou faïence avec plâtre,…)</t>
  </si>
  <si>
    <t>Film d'emballages, sachets</t>
  </si>
  <si>
    <t>Enrobés, asphalte,...</t>
  </si>
  <si>
    <t>Bouteilles, flacons, pots, barquettes, calage d'électroménager, Polystyrène...</t>
  </si>
  <si>
    <t>Meubles de salon, salle à manger, salle de bain, bureau, panneau de particules/OSB/contreplaqué, ...</t>
  </si>
  <si>
    <t>Parquet, plinthe, volets, palissade, porte, plancher, cloisons, Panneau de particules/OSB/contreplaqué,  …</t>
  </si>
  <si>
    <t>Moquette, lino, Membranes bitumineuses, mélanges bitumineux, Isolants en liège, isolants de bâtiments en mousse polyuréthane</t>
  </si>
  <si>
    <t>Machines à laver, cafetières, câbles, frigos, écrans, ampoules, néons,jouets, articles de sport , de bricolage électriques, panneaux photovoltaïques …</t>
  </si>
  <si>
    <t>Piles, batteries, accumulateurs, batteries de VHU…</t>
  </si>
  <si>
    <t>Enrobés, asphalte et autres PMCB incombustibles</t>
  </si>
  <si>
    <t>Poupées, briques de construction, pistolets à eau, petites voitures en plastique, ballons, masques de déguisement</t>
  </si>
  <si>
    <r>
      <t>Tout ou partie d’un appareil ayant fonctionné avec une prise électrique, une pile ou un accumulateur : sèche-cheveux, fer à repasser, radio, téléphone portable, rasoir électrique, circuit imprimé, calculatrice, souris, cafetière, ordinateur, montre, magnétoscope, jouet électrique, appareil photo, prise avec transformateur seul, rallonges, multiprises, chutes de câbles, chutes de fils électrique, rallonges (sans multiprise),</t>
    </r>
    <r>
      <rPr>
        <sz val="14"/>
        <color rgb="FFFF0000"/>
        <rFont val="Calibri"/>
        <family val="2"/>
        <scheme val="minor"/>
      </rPr>
      <t xml:space="preserve"> </t>
    </r>
    <r>
      <rPr>
        <sz val="14"/>
        <rFont val="Calibri"/>
        <family val="2"/>
        <scheme val="minor"/>
      </rPr>
      <t>lampes</t>
    </r>
  </si>
  <si>
    <t>Tubes fluorescents, ampoules basse consommation,  LED</t>
  </si>
  <si>
    <t>Puzzles en bois, jeux de construction en bois…</t>
  </si>
  <si>
    <t>Journaux locaux et nationaux (presse quotidienne nationale ou régionale ou gratuite type "20 minutes"), brochures avec ou sans papier glacé, magazines, journaux des collectivités, documents publiés par un service public (mairie, conseil général, conseil régional, état, ministère…), annuaires téléphoniques
Courrier publicitaire, publicités sur papier glacé, journaux de petites annonces gratuits (immobilier par exemple), brochures présentant des promotions (grandes surfaces, grandes chaînes de magasins), catalogues touristiques, catalogues de produits ou de vente par correspondance, tracts
Papier imprimé ou papier blanc de bureau, enveloppes, enveloppes à fenêtre, papier à lettre, papier auto-copiant, photocopies, factures, listings, copies simples ou doubles, papier d’ordinateurs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</si>
</sst>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4" x14ac:knownFonts="1">
    <font>
      <sz val="11"/>
      <color theme="1"/>
      <name val="Calibri"/>
      <family val="2"/>
      <scheme val="minor"/>
    </font>
    <font>
      <b/>
      <sz val="11"/>
      <color theme="1"/>
      <name val="Calibri"/>
      <family val="2"/>
      <scheme val="minor"/>
    </font>
    <font>
      <b/>
      <sz val="9"/>
      <color theme="1"/>
      <name val="Calibri"/>
      <family val="2"/>
    </font>
    <font>
      <b/>
      <sz val="12"/>
      <color theme="1"/>
      <name val="Calibri"/>
      <family val="2"/>
      <scheme val="minor"/>
    </font>
    <font>
      <sz val="11"/>
      <color theme="1"/>
      <name val="Calibri"/>
      <family val="2"/>
      <scheme val="minor"/>
    </font>
    <font>
      <sz val="9.35"/>
      <color rgb="FF000000"/>
      <name val="Verdana"/>
      <family val="2"/>
    </font>
    <font>
      <b/>
      <sz val="9.35"/>
      <color rgb="FF000000"/>
      <name val="Verdana"/>
      <family val="2"/>
    </font>
    <font>
      <sz val="10"/>
      <name val="Arial"/>
      <family val="2"/>
    </font>
    <font>
      <b/>
      <sz val="9"/>
      <color indexed="8"/>
      <name val="Arial"/>
      <family val="2"/>
    </font>
    <font>
      <sz val="9"/>
      <color indexed="8"/>
      <name val="Arial"/>
      <family val="2"/>
    </font>
    <font>
      <sz val="9"/>
      <name val="Arial"/>
      <family val="2"/>
    </font>
    <font>
      <sz val="10"/>
      <name val="Tahoma"/>
      <family val="2"/>
    </font>
    <font>
      <b/>
      <sz val="11"/>
      <color rgb="FF000000"/>
      <name val="Calibri"/>
      <family val="2"/>
      <scheme val="minor"/>
    </font>
    <font>
      <sz val="11"/>
      <color rgb="FF000000"/>
      <name val="Calibri"/>
      <family val="2"/>
      <scheme val="minor"/>
    </font>
    <font>
      <sz val="8"/>
      <name val="Calibri"/>
      <family val="2"/>
      <scheme val="minor"/>
    </font>
    <font>
      <b/>
      <sz val="14"/>
      <color theme="0"/>
      <name val="Calibri"/>
      <family val="2"/>
      <scheme val="minor"/>
    </font>
    <font>
      <sz val="14"/>
      <color theme="1"/>
      <name val="Calibri"/>
      <family val="2"/>
      <scheme val="minor"/>
    </font>
    <font>
      <sz val="14"/>
      <name val="Calibri"/>
      <family val="2"/>
      <scheme val="minor"/>
    </font>
    <font>
      <sz val="14"/>
      <color rgb="FFC00000"/>
      <name val="Calibri"/>
      <family val="2"/>
      <scheme val="minor"/>
    </font>
    <font>
      <sz val="14"/>
      <color rgb="FFFF0000"/>
      <name val="Calibri"/>
      <family val="2"/>
      <scheme val="minor"/>
    </font>
    <font>
      <sz val="14"/>
      <color rgb="FF000000"/>
      <name val="Calibri"/>
      <family val="2"/>
      <scheme val="minor"/>
    </font>
    <font>
      <b/>
      <sz val="14"/>
      <color rgb="FF000000"/>
      <name val="Calibri"/>
      <family val="2"/>
      <scheme val="minor"/>
    </font>
    <font>
      <sz val="11"/>
      <name val="Calibri"/>
      <family val="2"/>
      <scheme val="minor"/>
    </font>
    <font>
      <b/>
      <sz val="14"/>
      <name val="Calibri"/>
      <family val="2"/>
      <scheme val="minor"/>
    </font>
  </fonts>
  <fills count="11">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9"/>
        <bgColor indexed="64"/>
      </patternFill>
    </fill>
    <fill>
      <patternFill patternType="solid">
        <fgColor rgb="FFFFC000"/>
        <bgColor indexed="64"/>
      </patternFill>
    </fill>
    <fill>
      <patternFill patternType="solid">
        <fgColor rgb="FFFF0000"/>
        <bgColor indexed="64"/>
      </patternFill>
    </fill>
    <fill>
      <patternFill patternType="solid">
        <fgColor rgb="FFDCD5DD"/>
        <bgColor indexed="64"/>
      </patternFill>
    </fill>
    <fill>
      <patternFill patternType="solid">
        <fgColor rgb="FFEAEAEA"/>
        <bgColor indexed="64"/>
      </patternFill>
    </fill>
    <fill>
      <patternFill patternType="solid">
        <fgColor indexed="9"/>
        <bgColor indexed="64"/>
      </patternFill>
    </fill>
    <fill>
      <patternFill patternType="solid">
        <fgColor rgb="FF009F79"/>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style="medium">
        <color indexed="64"/>
      </left>
      <right style="thin">
        <color indexed="64"/>
      </right>
      <top style="thin">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dotted">
        <color indexed="64"/>
      </bottom>
      <diagonal/>
    </border>
    <border>
      <left/>
      <right style="medium">
        <color indexed="64"/>
      </right>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Dashed">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right style="medium">
        <color rgb="FF000000"/>
      </right>
      <top style="mediumDashed">
        <color rgb="FF000000"/>
      </top>
      <bottom/>
      <diagonal/>
    </border>
    <border>
      <left style="medium">
        <color rgb="FF000000"/>
      </left>
      <right/>
      <top/>
      <bottom style="mediumDashed">
        <color rgb="FF000000"/>
      </bottom>
      <diagonal/>
    </border>
    <border>
      <left style="medium">
        <color rgb="FF000000"/>
      </left>
      <right/>
      <top/>
      <bottom style="medium">
        <color rgb="FF000000"/>
      </bottom>
      <diagonal/>
    </border>
    <border>
      <left style="medium">
        <color rgb="FF000000"/>
      </left>
      <right/>
      <top style="mediumDashed">
        <color rgb="FF000000"/>
      </top>
      <bottom/>
      <diagonal/>
    </border>
    <border>
      <left style="medium">
        <color rgb="FF000000"/>
      </left>
      <right/>
      <top/>
      <bottom/>
      <diagonal/>
    </border>
    <border>
      <left/>
      <right style="medium">
        <color rgb="FF000000"/>
      </right>
      <top style="mediumDashed">
        <color rgb="FF000000"/>
      </top>
      <bottom style="mediumDashed">
        <color indexed="64"/>
      </bottom>
      <diagonal/>
    </border>
    <border>
      <left style="medium">
        <color rgb="FF000000"/>
      </left>
      <right/>
      <top style="mediumDashed">
        <color indexed="64"/>
      </top>
      <bottom style="medium">
        <color rgb="FF000000"/>
      </bottom>
      <diagonal/>
    </border>
    <border>
      <left/>
      <right style="medium">
        <color rgb="FF000000"/>
      </right>
      <top style="medium">
        <color rgb="FF000000"/>
      </top>
      <bottom style="mediumDashed">
        <color indexed="64"/>
      </bottom>
      <diagonal/>
    </border>
    <border>
      <left style="medium">
        <color rgb="FF000000"/>
      </left>
      <right/>
      <top style="mediumDashed">
        <color rgb="FF000000"/>
      </top>
      <bottom style="mediumDashed">
        <color indexed="64"/>
      </bottom>
      <diagonal/>
    </border>
    <border>
      <left style="medium">
        <color rgb="FF000000"/>
      </left>
      <right/>
      <top style="mediumDashed">
        <color indexed="64"/>
      </top>
      <bottom style="mediumDashed">
        <color indexed="64"/>
      </bottom>
      <diagonal/>
    </border>
    <border>
      <left/>
      <right style="medium">
        <color rgb="FF000000"/>
      </right>
      <top style="mediumDashed">
        <color indexed="64"/>
      </top>
      <bottom style="mediumDashed">
        <color indexed="64"/>
      </bottom>
      <diagonal/>
    </border>
    <border>
      <left/>
      <right style="medium">
        <color rgb="FF000000"/>
      </right>
      <top style="mediumDashed">
        <color indexed="64"/>
      </top>
      <bottom style="medium">
        <color rgb="FF000000"/>
      </bottom>
      <diagonal/>
    </border>
    <border>
      <left/>
      <right style="medium">
        <color rgb="FF000000"/>
      </right>
      <top style="mediumDashed">
        <color indexed="64"/>
      </top>
      <bottom/>
      <diagonal/>
    </border>
    <border>
      <left style="medium">
        <color rgb="FF000000"/>
      </left>
      <right style="medium">
        <color rgb="FF000000"/>
      </right>
      <top style="mediumDashed">
        <color rgb="FF000000"/>
      </top>
      <bottom style="mediumDashed">
        <color indexed="64"/>
      </bottom>
      <diagonal/>
    </border>
    <border>
      <left style="medium">
        <color rgb="FF000000"/>
      </left>
      <right style="medium">
        <color rgb="FF000000"/>
      </right>
      <top style="medium">
        <color rgb="FF000000"/>
      </top>
      <bottom style="mediumDashed">
        <color indexed="64"/>
      </bottom>
      <diagonal/>
    </border>
    <border>
      <left style="medium">
        <color rgb="FF000000"/>
      </left>
      <right style="medium">
        <color rgb="FF000000"/>
      </right>
      <top style="mediumDashed">
        <color indexed="64"/>
      </top>
      <bottom/>
      <diagonal/>
    </border>
    <border>
      <left style="medium">
        <color rgb="FF000000"/>
      </left>
      <right style="medium">
        <color rgb="FF000000"/>
      </right>
      <top style="mediumDashed">
        <color indexed="64"/>
      </top>
      <bottom style="mediumDashed">
        <color indexed="64"/>
      </bottom>
      <diagonal/>
    </border>
    <border>
      <left style="medium">
        <color rgb="FF000000"/>
      </left>
      <right/>
      <top style="medium">
        <color rgb="FF000000"/>
      </top>
      <bottom style="mediumDashed">
        <color indexed="64"/>
      </bottom>
      <diagonal/>
    </border>
    <border>
      <left style="medium">
        <color rgb="FF000000"/>
      </left>
      <right/>
      <top style="mediumDashed">
        <color rgb="FF000000"/>
      </top>
      <bottom style="medium">
        <color indexed="64"/>
      </bottom>
      <diagonal/>
    </border>
    <border>
      <left style="medium">
        <color rgb="FF000000"/>
      </left>
      <right/>
      <top/>
      <bottom style="mediumDashed">
        <color indexed="64"/>
      </bottom>
      <diagonal/>
    </border>
    <border>
      <left/>
      <right style="medium">
        <color rgb="FF000000"/>
      </right>
      <top style="medium">
        <color rgb="FF000000"/>
      </top>
      <bottom style="medium">
        <color indexed="64"/>
      </bottom>
      <diagonal/>
    </border>
    <border>
      <left style="medium">
        <color rgb="FF000000"/>
      </left>
      <right/>
      <top style="medium">
        <color indexed="64"/>
      </top>
      <bottom style="mediumDashed">
        <color rgb="FF000000"/>
      </bottom>
      <diagonal/>
    </border>
    <border>
      <left style="medium">
        <color rgb="FF000000"/>
      </left>
      <right style="medium">
        <color rgb="FF000000"/>
      </right>
      <top style="medium">
        <color rgb="FF000000"/>
      </top>
      <bottom style="medium">
        <color indexed="64"/>
      </bottom>
      <diagonal/>
    </border>
  </borders>
  <cellStyleXfs count="14">
    <xf numFmtId="0" fontId="0" fillId="0" borderId="0"/>
    <xf numFmtId="0" fontId="7" fillId="0" borderId="0"/>
    <xf numFmtId="0" fontId="7" fillId="0" borderId="0"/>
    <xf numFmtId="164" fontId="11" fillId="0" borderId="0"/>
    <xf numFmtId="0" fontId="4" fillId="0" borderId="0"/>
    <xf numFmtId="9" fontId="7"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cellStyleXfs>
  <cellXfs count="214">
    <xf numFmtId="0" fontId="0" fillId="0" borderId="0" xfId="0"/>
    <xf numFmtId="0" fontId="0" fillId="0" borderId="0" xfId="0" applyAlignment="1">
      <alignment wrapText="1"/>
    </xf>
    <xf numFmtId="0" fontId="0" fillId="0" borderId="1" xfId="0" applyBorder="1"/>
    <xf numFmtId="0" fontId="1" fillId="0" borderId="0" xfId="0" applyFont="1"/>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2" borderId="1" xfId="0" applyFill="1" applyBorder="1"/>
    <xf numFmtId="0" fontId="0" fillId="0" borderId="0" xfId="0" applyAlignment="1">
      <alignment vertical="center"/>
    </xf>
    <xf numFmtId="0" fontId="0" fillId="3" borderId="0" xfId="0" applyFill="1"/>
    <xf numFmtId="0" fontId="0" fillId="3" borderId="1" xfId="0" applyFill="1" applyBorder="1" applyAlignment="1">
      <alignment vertical="center"/>
    </xf>
    <xf numFmtId="0" fontId="1" fillId="3" borderId="0" xfId="0" applyFont="1" applyFill="1"/>
    <xf numFmtId="0" fontId="0" fillId="3" borderId="0" xfId="0" applyFill="1" applyAlignment="1">
      <alignment wrapText="1"/>
    </xf>
    <xf numFmtId="0" fontId="0" fillId="3" borderId="0" xfId="0" applyFill="1" applyAlignment="1">
      <alignment vertical="center"/>
    </xf>
    <xf numFmtId="0" fontId="0" fillId="6" borderId="0" xfId="0" applyFill="1"/>
    <xf numFmtId="0" fontId="2" fillId="0" borderId="1" xfId="0" applyFont="1" applyBorder="1" applyAlignment="1">
      <alignment vertical="center" wrapText="1"/>
    </xf>
    <xf numFmtId="0" fontId="2" fillId="4" borderId="2" xfId="0" applyFont="1" applyFill="1" applyBorder="1" applyAlignment="1">
      <alignment horizontal="left" vertical="center" wrapText="1"/>
    </xf>
    <xf numFmtId="0" fontId="2" fillId="0" borderId="3"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0" fillId="5" borderId="0" xfId="0" applyFill="1" applyAlignment="1">
      <alignment horizontal="center" vertical="center"/>
    </xf>
    <xf numFmtId="0" fontId="0" fillId="5" borderId="0" xfId="0" applyFill="1" applyAlignment="1">
      <alignment horizontal="left" vertical="center"/>
    </xf>
    <xf numFmtId="0" fontId="3"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6" fillId="7" borderId="5" xfId="0" applyFont="1" applyFill="1" applyBorder="1" applyAlignment="1">
      <alignment horizontal="left" vertical="center" wrapText="1"/>
    </xf>
    <xf numFmtId="0" fontId="6" fillId="7" borderId="6" xfId="0" applyFont="1" applyFill="1" applyBorder="1" applyAlignment="1">
      <alignment horizontal="left" vertical="center" wrapText="1"/>
    </xf>
    <xf numFmtId="0" fontId="5" fillId="7" borderId="5" xfId="0" applyFont="1" applyFill="1" applyBorder="1" applyAlignment="1">
      <alignment horizontal="left" vertical="center" wrapText="1"/>
    </xf>
    <xf numFmtId="0" fontId="5" fillId="8" borderId="5" xfId="0" applyFont="1" applyFill="1" applyBorder="1" applyAlignment="1">
      <alignment horizontal="left" vertical="center" wrapText="1"/>
    </xf>
    <xf numFmtId="0" fontId="6" fillId="8" borderId="5" xfId="0" applyFont="1" applyFill="1" applyBorder="1" applyAlignment="1">
      <alignment horizontal="left" vertical="center" wrapText="1"/>
    </xf>
    <xf numFmtId="0" fontId="6" fillId="7" borderId="7" xfId="0" applyFont="1" applyFill="1" applyBorder="1" applyAlignment="1">
      <alignment horizontal="left" vertical="center" wrapText="1"/>
    </xf>
    <xf numFmtId="0" fontId="6" fillId="7" borderId="8" xfId="0" applyFont="1" applyFill="1" applyBorder="1" applyAlignment="1">
      <alignment horizontal="left" vertical="center" wrapText="1"/>
    </xf>
    <xf numFmtId="0" fontId="8" fillId="9" borderId="9" xfId="2" applyFont="1" applyFill="1" applyBorder="1" applyAlignment="1">
      <alignment horizontal="left" vertical="center" wrapText="1"/>
    </xf>
    <xf numFmtId="0" fontId="0" fillId="3" borderId="0" xfId="0" applyFill="1" applyAlignment="1">
      <alignment vertical="center" wrapText="1"/>
    </xf>
    <xf numFmtId="0" fontId="0" fillId="3" borderId="1" xfId="0" applyFill="1" applyBorder="1" applyAlignment="1">
      <alignment wrapText="1"/>
    </xf>
    <xf numFmtId="0" fontId="9" fillId="9" borderId="11" xfId="2" applyFont="1" applyFill="1" applyBorder="1" applyAlignment="1">
      <alignment horizontal="left" vertical="center" wrapText="1"/>
    </xf>
    <xf numFmtId="0" fontId="10" fillId="9" borderId="14" xfId="2" applyFont="1" applyFill="1" applyBorder="1" applyAlignment="1">
      <alignment horizontal="left" vertical="center" wrapText="1"/>
    </xf>
    <xf numFmtId="0" fontId="10" fillId="9" borderId="12" xfId="2" applyFont="1" applyFill="1" applyBorder="1" applyAlignment="1">
      <alignment vertical="center" wrapText="1"/>
    </xf>
    <xf numFmtId="0" fontId="9" fillId="9" borderId="20" xfId="2" applyFont="1" applyFill="1" applyBorder="1" applyAlignment="1">
      <alignment horizontal="justify" vertical="center" wrapText="1"/>
    </xf>
    <xf numFmtId="0" fontId="9" fillId="9" borderId="21" xfId="2" applyFont="1" applyFill="1" applyBorder="1" applyAlignment="1">
      <alignment horizontal="left" vertical="center" wrapText="1"/>
    </xf>
    <xf numFmtId="0" fontId="9" fillId="9" borderId="22" xfId="2" applyFont="1" applyFill="1" applyBorder="1" applyAlignment="1">
      <alignment horizontal="left" vertical="center" wrapText="1"/>
    </xf>
    <xf numFmtId="0" fontId="9" fillId="9" borderId="23" xfId="2" applyFont="1" applyFill="1" applyBorder="1" applyAlignment="1">
      <alignment horizontal="left" vertical="center" wrapText="1"/>
    </xf>
    <xf numFmtId="0" fontId="10" fillId="9" borderId="10" xfId="2" applyFont="1" applyFill="1" applyBorder="1" applyAlignment="1">
      <alignment horizontal="left" vertical="center" wrapText="1"/>
    </xf>
    <xf numFmtId="0" fontId="10" fillId="9" borderId="23" xfId="2" applyFont="1" applyFill="1" applyBorder="1" applyAlignment="1">
      <alignment vertical="center" wrapText="1"/>
    </xf>
    <xf numFmtId="0" fontId="10" fillId="9" borderId="22" xfId="2" applyFont="1" applyFill="1" applyBorder="1" applyAlignment="1">
      <alignment horizontal="left" vertical="center" wrapText="1"/>
    </xf>
    <xf numFmtId="0" fontId="9" fillId="9" borderId="10" xfId="2" applyFont="1" applyFill="1" applyBorder="1" applyAlignment="1">
      <alignment horizontal="left" vertical="center" wrapText="1"/>
    </xf>
    <xf numFmtId="0" fontId="10" fillId="9" borderId="21" xfId="2" applyFont="1" applyFill="1" applyBorder="1" applyAlignment="1">
      <alignment horizontal="left" vertical="center" wrapText="1"/>
    </xf>
    <xf numFmtId="0" fontId="10" fillId="9" borderId="24" xfId="2" applyFont="1" applyFill="1" applyBorder="1" applyAlignment="1">
      <alignment horizontal="left" vertical="center" wrapText="1"/>
    </xf>
    <xf numFmtId="0" fontId="10" fillId="9" borderId="25" xfId="2" applyFont="1" applyFill="1" applyBorder="1" applyAlignment="1">
      <alignment horizontal="left" vertical="center" wrapText="1"/>
    </xf>
    <xf numFmtId="0" fontId="8" fillId="9" borderId="19" xfId="2" applyFont="1" applyFill="1" applyBorder="1" applyAlignment="1">
      <alignment horizontal="left" vertical="center" wrapText="1"/>
    </xf>
    <xf numFmtId="0" fontId="9" fillId="9" borderId="16" xfId="2" applyFont="1" applyFill="1" applyBorder="1" applyAlignment="1">
      <alignment horizontal="left" vertical="center" wrapText="1"/>
    </xf>
    <xf numFmtId="0" fontId="1" fillId="6"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0" xfId="0" applyFont="1" applyAlignment="1">
      <alignment horizontal="center" vertical="center"/>
    </xf>
    <xf numFmtId="0" fontId="12" fillId="0" borderId="31" xfId="0" applyFont="1" applyBorder="1" applyAlignment="1">
      <alignment horizontal="center" vertical="center" wrapText="1"/>
    </xf>
    <xf numFmtId="0" fontId="12" fillId="0" borderId="13" xfId="0" applyFont="1" applyBorder="1" applyAlignment="1">
      <alignment horizontal="center" vertical="center"/>
    </xf>
    <xf numFmtId="0" fontId="13" fillId="0" borderId="34" xfId="0" applyFont="1" applyBorder="1"/>
    <xf numFmtId="0" fontId="13" fillId="0" borderId="0" xfId="0" applyFont="1" applyAlignment="1">
      <alignment horizontal="left" vertical="center"/>
    </xf>
    <xf numFmtId="0" fontId="13" fillId="0" borderId="13" xfId="0" applyFont="1" applyBorder="1" applyAlignment="1">
      <alignment horizontal="left" vertical="center"/>
    </xf>
    <xf numFmtId="0" fontId="13" fillId="0" borderId="36" xfId="0" applyFont="1" applyBorder="1" applyAlignment="1">
      <alignment horizontal="left" vertical="center"/>
    </xf>
    <xf numFmtId="0" fontId="13" fillId="0" borderId="0" xfId="0" applyFont="1"/>
    <xf numFmtId="0" fontId="13" fillId="0" borderId="37" xfId="0" applyFont="1" applyBorder="1" applyAlignment="1">
      <alignment horizontal="left" vertical="center"/>
    </xf>
    <xf numFmtId="0" fontId="13" fillId="0" borderId="0" xfId="0" applyFont="1" applyAlignment="1">
      <alignment horizontal="center" vertical="center" wrapText="1"/>
    </xf>
    <xf numFmtId="0" fontId="13" fillId="0" borderId="4" xfId="0" applyFont="1" applyBorder="1"/>
    <xf numFmtId="0" fontId="13" fillId="0" borderId="38" xfId="0" applyFont="1" applyBorder="1" applyAlignment="1">
      <alignment horizontal="left" vertical="center"/>
    </xf>
    <xf numFmtId="0" fontId="13" fillId="0" borderId="39" xfId="0" applyFont="1" applyBorder="1"/>
    <xf numFmtId="0" fontId="13" fillId="0" borderId="40" xfId="0" applyFont="1" applyBorder="1" applyAlignment="1">
      <alignment horizontal="left" vertical="center"/>
    </xf>
    <xf numFmtId="0" fontId="13" fillId="0" borderId="33" xfId="0" applyFont="1" applyBorder="1" applyAlignment="1">
      <alignment horizontal="left" vertical="center"/>
    </xf>
    <xf numFmtId="0" fontId="13" fillId="0" borderId="35" xfId="0" applyFont="1" applyBorder="1" applyAlignment="1">
      <alignment horizontal="left" vertical="center"/>
    </xf>
    <xf numFmtId="0" fontId="13" fillId="0" borderId="41" xfId="0" applyFont="1" applyBorder="1" applyAlignment="1">
      <alignment horizontal="left" vertical="center"/>
    </xf>
    <xf numFmtId="0" fontId="13" fillId="0" borderId="41" xfId="0" applyFont="1" applyBorder="1" applyAlignment="1">
      <alignment horizontal="center" vertical="center" wrapText="1"/>
    </xf>
    <xf numFmtId="0" fontId="13" fillId="0" borderId="19" xfId="0" applyFont="1" applyBorder="1" applyAlignment="1">
      <alignment horizontal="left" vertical="center"/>
    </xf>
    <xf numFmtId="0" fontId="13" fillId="0" borderId="42" xfId="0" applyFont="1" applyBorder="1" applyAlignment="1">
      <alignment horizontal="left" vertical="center"/>
    </xf>
    <xf numFmtId="0" fontId="13" fillId="0" borderId="27" xfId="0" applyFont="1" applyBorder="1"/>
    <xf numFmtId="0" fontId="13" fillId="0" borderId="26" xfId="0" applyFont="1" applyBorder="1" applyAlignment="1">
      <alignment horizontal="left" vertical="center"/>
    </xf>
    <xf numFmtId="0" fontId="13" fillId="0" borderId="43" xfId="0" applyFont="1" applyBorder="1" applyAlignment="1">
      <alignment horizontal="left" vertical="center"/>
    </xf>
    <xf numFmtId="0" fontId="13" fillId="0" borderId="44" xfId="0" applyFont="1" applyBorder="1" applyAlignment="1">
      <alignment horizontal="left" vertical="center"/>
    </xf>
    <xf numFmtId="0" fontId="13" fillId="0" borderId="44" xfId="0" applyFont="1" applyBorder="1" applyAlignment="1">
      <alignment horizontal="center" vertical="center" wrapText="1"/>
    </xf>
    <xf numFmtId="0" fontId="13" fillId="0" borderId="9" xfId="0" applyFont="1" applyBorder="1" applyAlignment="1">
      <alignment horizontal="left" vertical="center"/>
    </xf>
    <xf numFmtId="0" fontId="13" fillId="0" borderId="1" xfId="0" applyFont="1" applyBorder="1" applyAlignment="1">
      <alignment horizontal="left" vertical="center"/>
    </xf>
    <xf numFmtId="0" fontId="12" fillId="0" borderId="33" xfId="0" applyFont="1" applyBorder="1" applyAlignment="1">
      <alignment horizontal="center" vertical="center"/>
    </xf>
    <xf numFmtId="0" fontId="13" fillId="0" borderId="45" xfId="0" applyFont="1" applyBorder="1" applyAlignment="1">
      <alignment horizontal="center" vertical="center"/>
    </xf>
    <xf numFmtId="0" fontId="13" fillId="0" borderId="46" xfId="0" applyFont="1" applyBorder="1" applyAlignment="1">
      <alignment horizontal="center" vertical="center"/>
    </xf>
    <xf numFmtId="0" fontId="12" fillId="0" borderId="19" xfId="0" applyFont="1" applyBorder="1" applyAlignment="1">
      <alignment horizontal="center" vertical="center"/>
    </xf>
    <xf numFmtId="0" fontId="13" fillId="0" borderId="47" xfId="0" applyFont="1" applyBorder="1" applyAlignment="1">
      <alignment horizontal="center" vertical="center"/>
    </xf>
    <xf numFmtId="0" fontId="13" fillId="0" borderId="16" xfId="0" applyFont="1" applyBorder="1" applyAlignment="1">
      <alignment horizontal="center" vertical="center"/>
    </xf>
    <xf numFmtId="0" fontId="13" fillId="0" borderId="18" xfId="0" applyFont="1" applyBorder="1" applyAlignment="1">
      <alignment vertical="center"/>
    </xf>
    <xf numFmtId="0" fontId="13" fillId="0" borderId="15" xfId="0" applyFont="1" applyBorder="1" applyAlignment="1">
      <alignment vertical="center"/>
    </xf>
    <xf numFmtId="0" fontId="13" fillId="0" borderId="48" xfId="0" applyFont="1" applyBorder="1" applyAlignment="1">
      <alignment vertical="center"/>
    </xf>
    <xf numFmtId="0" fontId="13" fillId="0" borderId="49" xfId="0" applyFont="1" applyBorder="1"/>
    <xf numFmtId="0" fontId="12" fillId="0" borderId="44" xfId="0" applyFont="1" applyBorder="1" applyAlignment="1">
      <alignment horizontal="center" vertical="center" wrapText="1"/>
    </xf>
    <xf numFmtId="0" fontId="15" fillId="10" borderId="26" xfId="0" applyFont="1" applyFill="1" applyBorder="1" applyAlignment="1">
      <alignment horizontal="center" vertical="center" wrapText="1"/>
    </xf>
    <xf numFmtId="0" fontId="15" fillId="10" borderId="43" xfId="0" applyFont="1" applyFill="1" applyBorder="1" applyAlignment="1">
      <alignment horizontal="center" vertical="center" wrapText="1"/>
    </xf>
    <xf numFmtId="0" fontId="15" fillId="10" borderId="27" xfId="0" applyFont="1" applyFill="1" applyBorder="1" applyAlignment="1">
      <alignment horizontal="center" vertical="center" wrapText="1"/>
    </xf>
    <xf numFmtId="0" fontId="15" fillId="10" borderId="30" xfId="0" applyFont="1" applyFill="1" applyBorder="1" applyAlignment="1">
      <alignment horizontal="left" vertical="center" wrapText="1"/>
    </xf>
    <xf numFmtId="0" fontId="15" fillId="10" borderId="44" xfId="0" applyFont="1" applyFill="1" applyBorder="1" applyAlignment="1">
      <alignment horizontal="center" vertical="center" wrapText="1"/>
    </xf>
    <xf numFmtId="0" fontId="15" fillId="10" borderId="55" xfId="0" applyFont="1" applyFill="1" applyBorder="1" applyAlignment="1">
      <alignment vertical="center"/>
    </xf>
    <xf numFmtId="0" fontId="16" fillId="0" borderId="0" xfId="0" applyFont="1" applyAlignment="1">
      <alignment vertical="center"/>
    </xf>
    <xf numFmtId="0" fontId="16" fillId="0" borderId="55" xfId="0" applyFont="1" applyBorder="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17" fillId="3" borderId="55" xfId="0" applyFont="1" applyFill="1" applyBorder="1" applyAlignment="1">
      <alignment vertical="center"/>
    </xf>
    <xf numFmtId="0" fontId="17" fillId="0" borderId="38" xfId="0" applyFont="1" applyBorder="1" applyAlignment="1">
      <alignment vertical="center" wrapText="1"/>
    </xf>
    <xf numFmtId="0" fontId="19" fillId="0" borderId="0" xfId="0" applyFont="1" applyAlignment="1">
      <alignment vertical="center"/>
    </xf>
    <xf numFmtId="0" fontId="20" fillId="0" borderId="55" xfId="0" applyFont="1" applyBorder="1" applyAlignment="1">
      <alignment vertical="center"/>
    </xf>
    <xf numFmtId="0" fontId="20" fillId="3" borderId="55" xfId="0" applyFont="1" applyFill="1" applyBorder="1" applyAlignment="1">
      <alignment vertical="center"/>
    </xf>
    <xf numFmtId="0" fontId="16" fillId="3" borderId="55" xfId="0" applyFont="1" applyFill="1" applyBorder="1" applyAlignment="1">
      <alignment vertical="center"/>
    </xf>
    <xf numFmtId="0" fontId="16" fillId="0" borderId="0" xfId="0" applyFont="1" applyAlignment="1">
      <alignment horizontal="left" vertical="center"/>
    </xf>
    <xf numFmtId="0" fontId="16" fillId="0" borderId="0" xfId="0" applyFont="1" applyAlignment="1">
      <alignment vertical="center" wrapText="1"/>
    </xf>
    <xf numFmtId="0" fontId="16" fillId="0" borderId="1" xfId="0" applyFont="1" applyBorder="1" applyAlignment="1">
      <alignment vertical="center" wrapText="1"/>
    </xf>
    <xf numFmtId="0" fontId="17" fillId="0" borderId="55" xfId="0" applyFont="1" applyBorder="1" applyAlignment="1">
      <alignment vertical="center" wrapText="1"/>
    </xf>
    <xf numFmtId="0" fontId="17" fillId="0" borderId="63" xfId="0" applyFont="1" applyBorder="1" applyAlignment="1">
      <alignment horizontal="left" vertical="center" wrapText="1"/>
    </xf>
    <xf numFmtId="0" fontId="20" fillId="0" borderId="64" xfId="0" applyFont="1" applyBorder="1" applyAlignment="1">
      <alignment horizontal="left" vertical="center" wrapText="1"/>
    </xf>
    <xf numFmtId="0" fontId="20" fillId="0" borderId="69" xfId="0" applyFont="1" applyBorder="1" applyAlignment="1">
      <alignment horizontal="center" vertical="center" wrapText="1"/>
    </xf>
    <xf numFmtId="0" fontId="15" fillId="10"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0" fillId="0" borderId="68" xfId="0" applyFont="1" applyBorder="1" applyAlignment="1">
      <alignment horizontal="center" vertical="center" wrapText="1"/>
    </xf>
    <xf numFmtId="0" fontId="20" fillId="0" borderId="65" xfId="0" applyFont="1" applyBorder="1" applyAlignment="1">
      <alignment horizontal="left" vertical="center" wrapText="1"/>
    </xf>
    <xf numFmtId="0" fontId="20" fillId="0" borderId="63" xfId="0" applyFont="1" applyBorder="1" applyAlignment="1">
      <alignment horizontal="left" vertical="center" wrapText="1"/>
    </xf>
    <xf numFmtId="0" fontId="21" fillId="0" borderId="61" xfId="0" applyFont="1" applyBorder="1" applyAlignment="1">
      <alignment horizontal="left" vertical="center" wrapText="1"/>
    </xf>
    <xf numFmtId="0" fontId="17" fillId="0" borderId="54" xfId="0" applyFont="1" applyBorder="1" applyAlignment="1">
      <alignment vertical="center"/>
    </xf>
    <xf numFmtId="0" fontId="17" fillId="0" borderId="60" xfId="0" applyFont="1" applyBorder="1" applyAlignment="1">
      <alignment horizontal="left" vertical="center"/>
    </xf>
    <xf numFmtId="0" fontId="17" fillId="0" borderId="57" xfId="0" applyFont="1" applyBorder="1" applyAlignment="1">
      <alignment vertical="center" wrapText="1"/>
    </xf>
    <xf numFmtId="0" fontId="17" fillId="0" borderId="56" xfId="0" applyFont="1" applyBorder="1" applyAlignment="1">
      <alignment vertical="center" wrapText="1"/>
    </xf>
    <xf numFmtId="0" fontId="17" fillId="0" borderId="1" xfId="0" applyFont="1" applyBorder="1" applyAlignment="1">
      <alignment vertical="center"/>
    </xf>
    <xf numFmtId="0" fontId="17" fillId="0" borderId="4" xfId="0" applyFont="1" applyBorder="1" applyAlignment="1">
      <alignment horizontal="left" vertical="center"/>
    </xf>
    <xf numFmtId="0" fontId="17" fillId="0" borderId="42" xfId="0" applyFont="1" applyBorder="1" applyAlignment="1">
      <alignment vertical="center"/>
    </xf>
    <xf numFmtId="0" fontId="17" fillId="0" borderId="39" xfId="0" applyFont="1" applyBorder="1" applyAlignment="1">
      <alignment horizontal="left" vertical="center"/>
    </xf>
    <xf numFmtId="0" fontId="17" fillId="0" borderId="58" xfId="0" applyFont="1" applyBorder="1" applyAlignment="1">
      <alignment vertical="center" wrapText="1"/>
    </xf>
    <xf numFmtId="0" fontId="17" fillId="0" borderId="40" xfId="0" applyFont="1" applyBorder="1" applyAlignment="1">
      <alignment vertical="center" wrapText="1"/>
    </xf>
    <xf numFmtId="0" fontId="17" fillId="0" borderId="35" xfId="0" applyFont="1" applyBorder="1" applyAlignment="1">
      <alignment vertical="center"/>
    </xf>
    <xf numFmtId="0" fontId="17" fillId="0" borderId="34" xfId="0" applyFont="1" applyBorder="1" applyAlignment="1">
      <alignment horizontal="left" vertical="center"/>
    </xf>
    <xf numFmtId="0" fontId="17" fillId="0" borderId="59" xfId="0" applyFont="1" applyBorder="1" applyAlignment="1">
      <alignment vertical="center" wrapText="1"/>
    </xf>
    <xf numFmtId="0" fontId="17" fillId="0" borderId="37" xfId="0" applyFont="1" applyBorder="1" applyAlignment="1">
      <alignment vertical="center" wrapText="1"/>
    </xf>
    <xf numFmtId="0" fontId="23" fillId="0" borderId="26" xfId="0" applyFont="1" applyBorder="1" applyAlignment="1">
      <alignment vertical="center"/>
    </xf>
    <xf numFmtId="0" fontId="17" fillId="0" borderId="43" xfId="0" applyFont="1" applyBorder="1" applyAlignment="1">
      <alignment vertical="center"/>
    </xf>
    <xf numFmtId="0" fontId="17" fillId="0" borderId="27" xfId="0" applyFont="1" applyBorder="1" applyAlignment="1">
      <alignment horizontal="left" vertical="center"/>
    </xf>
    <xf numFmtId="0" fontId="17" fillId="0" borderId="30" xfId="0" applyFont="1" applyBorder="1" applyAlignment="1">
      <alignment vertical="center" wrapText="1"/>
    </xf>
    <xf numFmtId="0" fontId="17" fillId="0" borderId="44" xfId="0" applyFont="1" applyBorder="1" applyAlignment="1">
      <alignment vertical="center" wrapText="1"/>
    </xf>
    <xf numFmtId="0" fontId="20" fillId="0" borderId="71" xfId="0" applyFont="1" applyBorder="1" applyAlignment="1">
      <alignment horizontal="center" vertical="center" wrapText="1"/>
    </xf>
    <xf numFmtId="0" fontId="20" fillId="0" borderId="72" xfId="0" applyFont="1" applyBorder="1" applyAlignment="1">
      <alignment horizontal="left" vertical="center" wrapText="1"/>
    </xf>
    <xf numFmtId="0" fontId="20" fillId="0" borderId="73" xfId="0" applyFont="1" applyBorder="1" applyAlignment="1">
      <alignment horizontal="center" vertical="center" wrapText="1"/>
    </xf>
    <xf numFmtId="0" fontId="20" fillId="0" borderId="74" xfId="0" applyFont="1" applyBorder="1" applyAlignment="1">
      <alignment horizontal="left" vertical="center" wrapText="1"/>
    </xf>
    <xf numFmtId="0" fontId="20" fillId="0" borderId="75" xfId="0" applyFont="1" applyBorder="1" applyAlignment="1">
      <alignment horizontal="center" vertical="center" wrapText="1"/>
    </xf>
    <xf numFmtId="0" fontId="20" fillId="0" borderId="76" xfId="0" applyFont="1" applyBorder="1" applyAlignment="1">
      <alignment horizontal="center" vertical="center" wrapText="1"/>
    </xf>
    <xf numFmtId="0" fontId="20" fillId="0" borderId="77" xfId="0" applyFont="1" applyBorder="1" applyAlignment="1">
      <alignment horizontal="left" vertical="center" wrapText="1"/>
    </xf>
    <xf numFmtId="0" fontId="20" fillId="0" borderId="78" xfId="0" applyFont="1" applyBorder="1" applyAlignment="1">
      <alignment horizontal="left" vertical="center" wrapText="1"/>
    </xf>
    <xf numFmtId="0" fontId="20" fillId="0" borderId="79" xfId="0" applyFont="1" applyBorder="1" applyAlignment="1">
      <alignment horizontal="left" vertical="center" wrapText="1"/>
    </xf>
    <xf numFmtId="0" fontId="20" fillId="0" borderId="80" xfId="0" applyFont="1" applyBorder="1" applyAlignment="1">
      <alignment horizontal="left" vertical="center" wrapText="1"/>
    </xf>
    <xf numFmtId="0" fontId="20" fillId="0" borderId="81" xfId="0" applyFont="1" applyBorder="1" applyAlignment="1">
      <alignment horizontal="left" vertical="center" wrapText="1"/>
    </xf>
    <xf numFmtId="0" fontId="20" fillId="0" borderId="82" xfId="0" applyFont="1" applyBorder="1" applyAlignment="1">
      <alignment horizontal="left" vertical="center" wrapText="1"/>
    </xf>
    <xf numFmtId="0" fontId="20" fillId="0" borderId="83" xfId="0" applyFont="1" applyBorder="1" applyAlignment="1">
      <alignment horizontal="left" vertical="center" wrapText="1"/>
    </xf>
    <xf numFmtId="0" fontId="17" fillId="0" borderId="65" xfId="0" applyFont="1" applyBorder="1" applyAlignment="1">
      <alignment horizontal="left" vertical="center" wrapText="1"/>
    </xf>
    <xf numFmtId="0" fontId="17" fillId="0" borderId="78" xfId="0" applyFont="1" applyBorder="1" applyAlignment="1">
      <alignment horizontal="left" vertical="center" wrapText="1"/>
    </xf>
    <xf numFmtId="0" fontId="17" fillId="0" borderId="79" xfId="0" applyFont="1" applyBorder="1" applyAlignment="1">
      <alignment horizontal="left" vertical="center" wrapText="1"/>
    </xf>
    <xf numFmtId="0" fontId="20" fillId="0" borderId="84" xfId="0" applyFont="1" applyBorder="1" applyAlignment="1">
      <alignment horizontal="center" vertical="center" wrapText="1"/>
    </xf>
    <xf numFmtId="0" fontId="20" fillId="0" borderId="86" xfId="0" applyFont="1" applyBorder="1" applyAlignment="1">
      <alignment horizontal="center" vertical="center" wrapText="1"/>
    </xf>
    <xf numFmtId="0" fontId="20" fillId="0" borderId="85" xfId="0" applyFont="1" applyBorder="1" applyAlignment="1">
      <alignment horizontal="center" vertical="center" wrapText="1"/>
    </xf>
    <xf numFmtId="0" fontId="17" fillId="0" borderId="87" xfId="0" applyFont="1" applyBorder="1" applyAlignment="1">
      <alignment horizontal="left" vertical="center" wrapText="1"/>
    </xf>
    <xf numFmtId="0" fontId="20" fillId="0" borderId="88" xfId="0" applyFont="1" applyBorder="1" applyAlignment="1">
      <alignment horizontal="center" vertical="center" wrapText="1"/>
    </xf>
    <xf numFmtId="0" fontId="20" fillId="0" borderId="89" xfId="0" applyFont="1" applyBorder="1" applyAlignment="1">
      <alignment horizontal="left" vertical="center" wrapText="1"/>
    </xf>
    <xf numFmtId="0" fontId="20" fillId="0" borderId="70" xfId="0" applyFont="1" applyBorder="1" applyAlignment="1">
      <alignment horizontal="center" vertical="center" wrapText="1"/>
    </xf>
    <xf numFmtId="0" fontId="20" fillId="0" borderId="67" xfId="0" applyFont="1" applyBorder="1" applyAlignment="1">
      <alignment horizontal="left" vertical="center" wrapText="1"/>
    </xf>
    <xf numFmtId="0" fontId="0" fillId="0" borderId="0" xfId="0" applyAlignment="1">
      <alignment vertical="center" wrapText="1"/>
    </xf>
    <xf numFmtId="0" fontId="13" fillId="0" borderId="2" xfId="0" applyFont="1" applyBorder="1" applyAlignment="1">
      <alignment horizontal="center" vertical="center" wrapText="1"/>
    </xf>
    <xf numFmtId="0" fontId="13" fillId="0" borderId="51" xfId="0" applyFont="1" applyBorder="1" applyAlignment="1">
      <alignment horizontal="center" vertical="center" wrapText="1"/>
    </xf>
    <xf numFmtId="0" fontId="12" fillId="0" borderId="28" xfId="0" applyFont="1" applyBorder="1" applyAlignment="1">
      <alignment horizontal="center" vertical="center"/>
    </xf>
    <xf numFmtId="0" fontId="12" fillId="0" borderId="29" xfId="0" applyFont="1" applyBorder="1" applyAlignment="1">
      <alignment horizontal="center" vertical="center"/>
    </xf>
    <xf numFmtId="0" fontId="12" fillId="0" borderId="50" xfId="0" applyFont="1" applyBorder="1" applyAlignment="1">
      <alignment horizontal="center" vertical="center"/>
    </xf>
    <xf numFmtId="0" fontId="12" fillId="0" borderId="13" xfId="0" applyFont="1" applyBorder="1" applyAlignment="1">
      <alignment horizontal="center" vertical="center"/>
    </xf>
    <xf numFmtId="0" fontId="12" fillId="0" borderId="15" xfId="0" applyFont="1" applyBorder="1" applyAlignment="1">
      <alignment horizontal="center" vertical="center"/>
    </xf>
    <xf numFmtId="0" fontId="12" fillId="0" borderId="48" xfId="0" applyFont="1" applyBorder="1" applyAlignment="1">
      <alignment horizontal="center" vertical="center"/>
    </xf>
    <xf numFmtId="0" fontId="13" fillId="0" borderId="13" xfId="0" applyFont="1" applyBorder="1" applyAlignment="1">
      <alignment horizontal="left" vertical="center"/>
    </xf>
    <xf numFmtId="0" fontId="13" fillId="0" borderId="15" xfId="0" applyFont="1" applyBorder="1" applyAlignment="1">
      <alignment horizontal="left" vertical="center"/>
    </xf>
    <xf numFmtId="0" fontId="13" fillId="0" borderId="48" xfId="0" applyFont="1" applyBorder="1" applyAlignment="1">
      <alignment horizontal="left" vertical="center"/>
    </xf>
    <xf numFmtId="0" fontId="13" fillId="0" borderId="36" xfId="0" applyFont="1" applyBorder="1" applyAlignment="1">
      <alignment horizontal="left" vertical="center"/>
    </xf>
    <xf numFmtId="0" fontId="13" fillId="0" borderId="3" xfId="0" applyFont="1" applyBorder="1" applyAlignment="1">
      <alignment horizontal="left" vertical="center"/>
    </xf>
    <xf numFmtId="0" fontId="13" fillId="0" borderId="52" xfId="0" applyFont="1" applyBorder="1" applyAlignment="1">
      <alignment horizontal="left" vertical="center"/>
    </xf>
    <xf numFmtId="0" fontId="13" fillId="0" borderId="32" xfId="0" applyFont="1" applyBorder="1" applyAlignment="1">
      <alignment horizontal="center" vertical="center" wrapText="1"/>
    </xf>
    <xf numFmtId="0" fontId="13" fillId="0" borderId="41" xfId="0" applyFont="1" applyBorder="1" applyAlignment="1">
      <alignment horizontal="left" vertical="center"/>
    </xf>
    <xf numFmtId="0" fontId="13" fillId="0" borderId="53" xfId="0" applyFont="1" applyBorder="1" applyAlignment="1">
      <alignment horizontal="left" vertical="center"/>
    </xf>
    <xf numFmtId="0" fontId="12" fillId="0" borderId="28" xfId="0" applyFont="1" applyBorder="1" applyAlignment="1">
      <alignment horizontal="center"/>
    </xf>
    <xf numFmtId="0" fontId="12" fillId="0" borderId="29" xfId="0" applyFont="1" applyBorder="1" applyAlignment="1">
      <alignment horizontal="center"/>
    </xf>
    <xf numFmtId="0" fontId="12" fillId="0" borderId="30" xfId="0" applyFont="1" applyBorder="1" applyAlignment="1">
      <alignment horizontal="center"/>
    </xf>
    <xf numFmtId="0" fontId="13" fillId="0" borderId="18" xfId="0" applyFont="1" applyBorder="1" applyAlignment="1">
      <alignment horizontal="left" vertical="center"/>
    </xf>
    <xf numFmtId="0" fontId="12" fillId="0" borderId="2" xfId="0" applyFont="1" applyBorder="1" applyAlignment="1">
      <alignment horizontal="center" vertical="center"/>
    </xf>
    <xf numFmtId="0" fontId="12" fillId="0" borderId="32" xfId="0" applyFont="1" applyBorder="1" applyAlignment="1">
      <alignment horizontal="center" vertical="center"/>
    </xf>
    <xf numFmtId="0" fontId="12" fillId="0" borderId="51" xfId="0" applyFont="1" applyBorder="1" applyAlignment="1">
      <alignment horizontal="center" vertical="center"/>
    </xf>
    <xf numFmtId="0" fontId="18" fillId="0" borderId="0" xfId="0" applyFont="1" applyAlignment="1">
      <alignment horizontal="left" vertical="center" wrapText="1"/>
    </xf>
    <xf numFmtId="0" fontId="23" fillId="0" borderId="15" xfId="0" applyFont="1" applyBorder="1" applyAlignment="1">
      <alignment horizontal="left" vertical="center"/>
    </xf>
    <xf numFmtId="0" fontId="23" fillId="0" borderId="48" xfId="0" applyFont="1" applyBorder="1" applyAlignment="1">
      <alignment horizontal="left" vertical="center"/>
    </xf>
    <xf numFmtId="0" fontId="23" fillId="0" borderId="13" xfId="0" applyFont="1" applyBorder="1" applyAlignment="1">
      <alignment horizontal="left" vertical="center"/>
    </xf>
    <xf numFmtId="0" fontId="23" fillId="0" borderId="13" xfId="0" applyFont="1" applyBorder="1" applyAlignment="1">
      <alignment horizontal="left" vertical="center" wrapText="1"/>
    </xf>
    <xf numFmtId="0" fontId="23" fillId="0" borderId="15" xfId="0" applyFont="1" applyBorder="1" applyAlignment="1">
      <alignment horizontal="left" vertical="center" wrapText="1"/>
    </xf>
    <xf numFmtId="0" fontId="23" fillId="0" borderId="48" xfId="0" applyFont="1" applyBorder="1" applyAlignment="1">
      <alignment horizontal="left" vertical="center" wrapText="1"/>
    </xf>
    <xf numFmtId="0" fontId="21" fillId="0" borderId="66" xfId="0" applyFont="1" applyBorder="1" applyAlignment="1">
      <alignment horizontal="center" vertical="center" wrapText="1"/>
    </xf>
    <xf numFmtId="0" fontId="21" fillId="0" borderId="62" xfId="0" applyFont="1" applyBorder="1" applyAlignment="1">
      <alignment horizontal="center" vertical="center" wrapText="1"/>
    </xf>
    <xf numFmtId="0" fontId="21" fillId="0" borderId="61" xfId="0" applyFont="1" applyBorder="1" applyAlignment="1">
      <alignment horizontal="center" vertical="center" wrapText="1"/>
    </xf>
    <xf numFmtId="0" fontId="0" fillId="0" borderId="1" xfId="0" applyBorder="1" applyAlignment="1">
      <alignment horizontal="center" vertical="center" wrapText="1"/>
    </xf>
    <xf numFmtId="0" fontId="21" fillId="0" borderId="66" xfId="0" applyFont="1" applyBorder="1" applyAlignment="1">
      <alignment horizontal="left" vertical="center" wrapText="1"/>
    </xf>
    <xf numFmtId="0" fontId="21" fillId="0" borderId="61" xfId="0" applyFont="1" applyBorder="1" applyAlignment="1">
      <alignment horizontal="left" vertical="center" wrapText="1"/>
    </xf>
    <xf numFmtId="0" fontId="8" fillId="9" borderId="13" xfId="2" applyFont="1" applyFill="1" applyBorder="1" applyAlignment="1">
      <alignment horizontal="left" vertical="center" wrapText="1"/>
    </xf>
    <xf numFmtId="0" fontId="8" fillId="9" borderId="15" xfId="2" applyFont="1" applyFill="1" applyBorder="1" applyAlignment="1">
      <alignment horizontal="left" vertical="center" wrapText="1"/>
    </xf>
    <xf numFmtId="0" fontId="8" fillId="9" borderId="17" xfId="2" applyFont="1" applyFill="1" applyBorder="1" applyAlignment="1">
      <alignment horizontal="left" vertical="center" wrapText="1"/>
    </xf>
    <xf numFmtId="0" fontId="8" fillId="9" borderId="18" xfId="2" applyFont="1" applyFill="1" applyBorder="1" applyAlignment="1">
      <alignment horizontal="left" vertical="center" wrapText="1"/>
    </xf>
    <xf numFmtId="0" fontId="6" fillId="8" borderId="6" xfId="0" applyFont="1" applyFill="1" applyBorder="1" applyAlignment="1">
      <alignment horizontal="left" vertical="center" wrapText="1"/>
    </xf>
    <xf numFmtId="0" fontId="6" fillId="8" borderId="7" xfId="0" applyFont="1" applyFill="1" applyBorder="1" applyAlignment="1">
      <alignment horizontal="left" vertical="center" wrapText="1"/>
    </xf>
    <xf numFmtId="0" fontId="6" fillId="8" borderId="8" xfId="0" applyFont="1" applyFill="1" applyBorder="1" applyAlignment="1">
      <alignment horizontal="left" vertical="center" wrapText="1"/>
    </xf>
    <xf numFmtId="0" fontId="6" fillId="7" borderId="6" xfId="0" applyFont="1" applyFill="1" applyBorder="1" applyAlignment="1">
      <alignment horizontal="left" vertical="center" wrapText="1"/>
    </xf>
    <xf numFmtId="0" fontId="6" fillId="7" borderId="8" xfId="0" applyFont="1" applyFill="1" applyBorder="1" applyAlignment="1">
      <alignment horizontal="left" vertical="center" wrapText="1"/>
    </xf>
    <xf numFmtId="0" fontId="8" fillId="9" borderId="9" xfId="2" applyFont="1" applyFill="1" applyBorder="1" applyAlignment="1">
      <alignment horizontal="left" vertical="center" wrapText="1"/>
    </xf>
    <xf numFmtId="0" fontId="6" fillId="7" borderId="7" xfId="0" applyFont="1" applyFill="1" applyBorder="1" applyAlignment="1">
      <alignment horizontal="left" vertical="center" wrapText="1"/>
    </xf>
  </cellXfs>
  <cellStyles count="14">
    <cellStyle name="Normal" xfId="0" builtinId="0"/>
    <cellStyle name="Normal 2" xfId="2" xr:uid="{BB280933-AF0C-47F3-B1D9-7885D2B88DBC}"/>
    <cellStyle name="Normal 2 2" xfId="12" xr:uid="{4447F4F1-B3A1-4493-ACCD-7386ED3467CE}"/>
    <cellStyle name="Normal 2 3" xfId="10" xr:uid="{707CBB9F-6609-40B2-B997-61B1EFA3824F}"/>
    <cellStyle name="Normal 3" xfId="3" xr:uid="{F1975AC7-24F6-4728-B4BE-B4B0DBF3F736}"/>
    <cellStyle name="Normal 3 2" xfId="9" xr:uid="{467A6F39-8E6A-43AA-BF86-B827654BBB42}"/>
    <cellStyle name="Normal 4" xfId="4" xr:uid="{D78C9571-9E8C-4FC0-8F7E-D238EDEFCAAA}"/>
    <cellStyle name="Normal 5" xfId="6" xr:uid="{33E6C176-989E-49C0-AF5B-741BE6478910}"/>
    <cellStyle name="Normal 6" xfId="7" xr:uid="{88B67D32-3206-4BBB-92E2-BC17A94DB1BA}"/>
    <cellStyle name="Normal 7" xfId="1" xr:uid="{00E6439D-11E4-4B65-A053-524A49D2D0D6}"/>
    <cellStyle name="Pourcentage 2" xfId="11" xr:uid="{A6EE94F2-C599-4A8D-A3F4-DAD8CACA4486}"/>
    <cellStyle name="Pourcentage 3" xfId="13" xr:uid="{3D201AED-7D82-4C09-9E57-238F200618F0}"/>
    <cellStyle name="Pourcentage 4" xfId="8" xr:uid="{EC94577D-4113-447A-B4CE-53B5D6F3323B}"/>
    <cellStyle name="Pourcentage 5" xfId="5" xr:uid="{85E03926-7FA2-48DF-935C-7B814E3224DD}"/>
  </cellStyles>
  <dxfs count="0"/>
  <tableStyles count="0" defaultTableStyle="TableStyleMedium2" defaultPivotStyle="PivotStyleLight16"/>
  <colors>
    <mruColors>
      <color rgb="FF009F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POULAIN Odile" id="{7D587BFF-6C3C-40D1-89DB-CD737EC0FBEB}" userId="S::odile.poulain@ademe.fr::a9824f76-a799-4385-87aa-265b1dc2d33c"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13" dT="2023-11-09T10:25:45.78" personId="{7D587BFF-6C3C-40D1-89DB-CD737EC0FBEB}" id="{EDAE77F8-6242-45BE-BE5A-B035D64B91D1}">
    <text xml:space="preserve">Ajouter cette définition en annexe sous la grille de tri
</text>
  </threadedComment>
</ThreadedComment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19F7A-2613-4EB8-929A-434D1A158CC6}">
  <sheetPr codeName="Feuil7"/>
  <dimension ref="A1:O787"/>
  <sheetViews>
    <sheetView zoomScale="85" zoomScaleNormal="85" workbookViewId="0">
      <pane ySplit="2" topLeftCell="A105" activePane="bottomLeft" state="frozen"/>
      <selection activeCell="D65" sqref="D65"/>
      <selection pane="bottomLeft" activeCell="D65" sqref="D65"/>
    </sheetView>
  </sheetViews>
  <sheetFormatPr baseColWidth="10" defaultRowHeight="15" x14ac:dyDescent="0.25"/>
  <cols>
    <col min="1" max="1" width="34.85546875" style="2" bestFit="1" customWidth="1"/>
    <col min="2" max="2" width="43.42578125" style="2" bestFit="1" customWidth="1"/>
    <col min="3" max="3" width="26.140625" style="2" customWidth="1"/>
    <col min="4" max="4" width="28.140625" style="2" customWidth="1"/>
    <col min="5" max="5" width="28" style="2" customWidth="1"/>
    <col min="6" max="6" width="134.42578125" style="2" bestFit="1" customWidth="1"/>
    <col min="7" max="7" width="32.42578125" style="2" customWidth="1"/>
    <col min="8" max="13" width="11.42578125" style="2"/>
  </cols>
  <sheetData>
    <row r="1" spans="1:15" x14ac:dyDescent="0.25">
      <c r="A1" s="2" t="s">
        <v>90</v>
      </c>
      <c r="O1" s="2" t="s">
        <v>91</v>
      </c>
    </row>
    <row r="2" spans="1:15" ht="75" x14ac:dyDescent="0.25">
      <c r="A2" s="5" t="s">
        <v>90</v>
      </c>
      <c r="B2" s="5" t="s">
        <v>153</v>
      </c>
      <c r="C2" s="5" t="s">
        <v>163</v>
      </c>
      <c r="D2" s="5" t="s">
        <v>174</v>
      </c>
      <c r="E2" s="5" t="s">
        <v>151</v>
      </c>
      <c r="F2" s="5" t="s">
        <v>152</v>
      </c>
      <c r="G2" s="5" t="s">
        <v>24</v>
      </c>
      <c r="H2" s="5" t="s">
        <v>154</v>
      </c>
      <c r="I2" s="5" t="s">
        <v>155</v>
      </c>
      <c r="J2" s="5" t="s">
        <v>156</v>
      </c>
      <c r="K2" s="5" t="s">
        <v>157</v>
      </c>
      <c r="L2" s="5" t="s">
        <v>158</v>
      </c>
      <c r="M2" s="5" t="s">
        <v>159</v>
      </c>
      <c r="O2" s="2"/>
    </row>
    <row r="3" spans="1:15" x14ac:dyDescent="0.25">
      <c r="A3" s="2" t="s">
        <v>36</v>
      </c>
      <c r="B3" s="2" t="s">
        <v>36</v>
      </c>
      <c r="C3" s="2" t="s">
        <v>161</v>
      </c>
      <c r="D3" s="2" t="s">
        <v>161</v>
      </c>
      <c r="E3" s="2" t="s">
        <v>161</v>
      </c>
      <c r="F3" s="2" t="str">
        <f>IF(D3&lt;&gt;"",CONCATENATE(B3,"/",D3,"/",E3),CONCATENATE(B3,"/",C3,"/",E3))</f>
        <v>1. Putrescibles/AUTRE REP NON ADRESSEE/AUTRE REP NON ADRESSEE</v>
      </c>
      <c r="G3" s="2" t="str">
        <f>IFERROR(VLOOKUP('Liste Cat 0 à 1 trié (3)'!D3,'mode de collecte'!$A$1:$B$27,2,FALSE),VLOOKUP(C3,'mode de collecte'!$A$45:$B$59,2,FALSE))</f>
        <v>Mixte</v>
      </c>
      <c r="M3" s="2" t="s">
        <v>147</v>
      </c>
      <c r="O3" s="2"/>
    </row>
    <row r="4" spans="1:15" x14ac:dyDescent="0.25">
      <c r="A4" s="2" t="s">
        <v>36</v>
      </c>
      <c r="B4" s="2" t="s">
        <v>36</v>
      </c>
      <c r="C4" s="2" t="s">
        <v>160</v>
      </c>
      <c r="D4" s="2" t="s">
        <v>160</v>
      </c>
      <c r="E4" s="2" t="s">
        <v>160</v>
      </c>
      <c r="F4" s="2" t="str">
        <f t="shared" ref="F4:F67" si="0">IF(D4&lt;&gt;"",CONCATENATE(B4,"/",D4,"/",E4),CONCATENATE(B4,"/",C4,"/",E4))</f>
        <v>1. Putrescibles/NON REP/NON REP</v>
      </c>
      <c r="G4" s="2" t="str">
        <f>IFERROR(VLOOKUP('Liste Cat 0 à 1 trié (3)'!D4,'mode de collecte'!$A$1:$B$27,2,FALSE),VLOOKUP(C4,'mode de collecte'!$A$45:$B$59,2,FALSE))</f>
        <v>Non séparée</v>
      </c>
      <c r="M4" s="2" t="s">
        <v>147</v>
      </c>
      <c r="O4" s="2"/>
    </row>
    <row r="5" spans="1:15" x14ac:dyDescent="0.25">
      <c r="A5" s="2" t="s">
        <v>36</v>
      </c>
      <c r="B5" s="2" t="s">
        <v>36</v>
      </c>
      <c r="C5" s="2" t="s">
        <v>8</v>
      </c>
      <c r="D5" s="2" t="s">
        <v>17</v>
      </c>
      <c r="E5" s="2" t="s">
        <v>122</v>
      </c>
      <c r="F5" s="2" t="str">
        <f t="shared" si="0"/>
        <v>1. Putrescibles/PMCB Cat 2/2° Autres produits et matériaux de construction</v>
      </c>
      <c r="G5" s="2" t="str">
        <f>IFERROR(VLOOKUP('Liste Cat 0 à 1 trié (3)'!D5,'mode de collecte'!$A$1:$B$27,2,FALSE),VLOOKUP(C5,'mode de collecte'!$A$45:$B$59,2,FALSE))</f>
        <v>Mixte</v>
      </c>
      <c r="M5" s="2" t="s">
        <v>147</v>
      </c>
      <c r="O5" s="2"/>
    </row>
    <row r="6" spans="1:15" x14ac:dyDescent="0.25">
      <c r="A6" s="2" t="s">
        <v>45</v>
      </c>
      <c r="B6" s="2" t="s">
        <v>84</v>
      </c>
      <c r="C6" s="2" t="s">
        <v>11</v>
      </c>
      <c r="D6" s="2" t="s">
        <v>165</v>
      </c>
      <c r="E6" s="2" t="s">
        <v>113</v>
      </c>
      <c r="F6" s="2" t="str">
        <f t="shared" si="0"/>
        <v>10.a Métaux Ferreux/ABJ Cat 2 Thermiques/2° Machines et appareils motorisés thermiques</v>
      </c>
      <c r="G6" s="2" t="str">
        <f>IFERROR(VLOOKUP('Liste Cat 0 à 1 trié (3)'!D6,'mode de collecte'!$A$1:$B$27,2,FALSE),VLOOKUP(C6,'mode de collecte'!$A$45:$B$59,2,FALSE))</f>
        <v>Séparée</v>
      </c>
      <c r="M6" s="2" t="s">
        <v>147</v>
      </c>
      <c r="O6" s="2"/>
    </row>
    <row r="7" spans="1:15" x14ac:dyDescent="0.25">
      <c r="A7" s="2" t="s">
        <v>45</v>
      </c>
      <c r="B7" s="2" t="s">
        <v>84</v>
      </c>
      <c r="C7" s="2" t="s">
        <v>11</v>
      </c>
      <c r="D7" s="2" t="s">
        <v>166</v>
      </c>
      <c r="E7" s="2" t="s">
        <v>114</v>
      </c>
      <c r="F7" s="2" t="str">
        <f t="shared" si="0"/>
        <v>10.a Métaux Ferreux/ABJ Cat 3 Bricolage/3° Matériels de bricolage, dont l'outillage à main</v>
      </c>
      <c r="G7" s="2" t="str">
        <f>IFERROR(VLOOKUP('Liste Cat 0 à 1 trié (3)'!D7,'mode de collecte'!$A$1:$B$27,2,FALSE),VLOOKUP(C7,'mode de collecte'!$A$45:$B$59,2,FALSE))</f>
        <v>Mixte</v>
      </c>
      <c r="M7" s="2" t="s">
        <v>147</v>
      </c>
      <c r="O7" s="2"/>
    </row>
    <row r="8" spans="1:15" x14ac:dyDescent="0.25">
      <c r="A8" s="2" t="s">
        <v>45</v>
      </c>
      <c r="B8" s="2" t="s">
        <v>84</v>
      </c>
      <c r="C8" s="2" t="s">
        <v>11</v>
      </c>
      <c r="D8" s="2" t="s">
        <v>167</v>
      </c>
      <c r="E8" s="2" t="s">
        <v>115</v>
      </c>
      <c r="F8" s="2" t="str">
        <f t="shared" si="0"/>
        <v>10.a Métaux Ferreux/ABJ Cat 4 Jardin/4° Les produits et matériels destinés à l'entretien et l'aménagement du jardin</v>
      </c>
      <c r="G8" s="2" t="str">
        <f>IFERROR(VLOOKUP('Liste Cat 0 à 1 trié (3)'!D8,'mode de collecte'!$A$1:$B$27,2,FALSE),VLOOKUP(C8,'mode de collecte'!$A$45:$B$59,2,FALSE))</f>
        <v>Mixte</v>
      </c>
      <c r="M8" s="2" t="s">
        <v>147</v>
      </c>
      <c r="O8" s="2"/>
    </row>
    <row r="9" spans="1:15" x14ac:dyDescent="0.25">
      <c r="A9" s="2" t="s">
        <v>45</v>
      </c>
      <c r="B9" s="2" t="s">
        <v>84</v>
      </c>
      <c r="C9" s="2" t="s">
        <v>144</v>
      </c>
      <c r="D9" s="2" t="s">
        <v>15</v>
      </c>
      <c r="E9" s="2" t="s">
        <v>145</v>
      </c>
      <c r="F9" s="2" t="str">
        <f t="shared" si="0"/>
        <v>10.a Métaux Ferreux/AGRO/Emballages vides</v>
      </c>
      <c r="G9" s="2" t="str">
        <f>IFERROR(VLOOKUP('Liste Cat 0 à 1 trié (3)'!D9,'mode de collecte'!$A$1:$B$27,2,FALSE),VLOOKUP(C9,'mode de collecte'!$A$45:$B$59,2,FALSE))</f>
        <v>Non séparée</v>
      </c>
      <c r="M9" s="2" t="s">
        <v>147</v>
      </c>
      <c r="O9" s="2"/>
    </row>
    <row r="10" spans="1:15" x14ac:dyDescent="0.25">
      <c r="A10" s="2" t="s">
        <v>45</v>
      </c>
      <c r="B10" s="2" t="s">
        <v>84</v>
      </c>
      <c r="C10" s="2" t="s">
        <v>10</v>
      </c>
      <c r="D10" s="2" t="s">
        <v>10</v>
      </c>
      <c r="E10" s="2" t="s">
        <v>116</v>
      </c>
      <c r="F10" s="2" t="str">
        <f t="shared" si="0"/>
        <v>10.a Métaux Ferreux/ASL/Cycles et engins de déplacement personnel non motorisés</v>
      </c>
      <c r="G10" s="2" t="str">
        <f>IFERROR(VLOOKUP('Liste Cat 0 à 1 trié (3)'!D10,'mode de collecte'!$A$1:$B$27,2,FALSE),VLOOKUP(C10,'mode de collecte'!$A$45:$B$59,2,FALSE))</f>
        <v>Mixte</v>
      </c>
      <c r="M10" s="2" t="s">
        <v>147</v>
      </c>
      <c r="O10" s="2"/>
    </row>
    <row r="11" spans="1:15" x14ac:dyDescent="0.25">
      <c r="A11" s="2" t="s">
        <v>45</v>
      </c>
      <c r="B11" s="2" t="s">
        <v>84</v>
      </c>
      <c r="C11" s="2" t="s">
        <v>10</v>
      </c>
      <c r="D11" s="2" t="s">
        <v>10</v>
      </c>
      <c r="E11" s="2" t="s">
        <v>149</v>
      </c>
      <c r="F11" s="2" t="str">
        <f t="shared" si="0"/>
        <v>10.a Métaux Ferreux/ASL/Produits destinés à la pratique sportive et ceux destinés aux activités de plein air.</v>
      </c>
      <c r="G11" s="2" t="str">
        <f>IFERROR(VLOOKUP('Liste Cat 0 à 1 trié (3)'!D11,'mode de collecte'!$A$1:$B$27,2,FALSE),VLOOKUP(C11,'mode de collecte'!$A$45:$B$59,2,FALSE))</f>
        <v>Mixte</v>
      </c>
      <c r="M11" s="2" t="s">
        <v>147</v>
      </c>
      <c r="O11" s="2"/>
    </row>
    <row r="12" spans="1:15" x14ac:dyDescent="0.25">
      <c r="A12" s="2" t="s">
        <v>45</v>
      </c>
      <c r="B12" s="2" t="s">
        <v>84</v>
      </c>
      <c r="C12" s="2" t="s">
        <v>161</v>
      </c>
      <c r="D12" s="2" t="s">
        <v>161</v>
      </c>
      <c r="E12" s="2" t="s">
        <v>161</v>
      </c>
      <c r="F12" s="2" t="str">
        <f t="shared" si="0"/>
        <v>10.a Métaux Ferreux/AUTRE REP NON ADRESSEE/AUTRE REP NON ADRESSEE</v>
      </c>
      <c r="G12" s="2" t="str">
        <f>IFERROR(VLOOKUP('Liste Cat 0 à 1 trié (3)'!D12,'mode de collecte'!$A$1:$B$27,2,FALSE),VLOOKUP(C12,'mode de collecte'!$A$45:$B$59,2,FALSE))</f>
        <v>Mixte</v>
      </c>
      <c r="M12" s="2" t="s">
        <v>147</v>
      </c>
      <c r="O12" s="2"/>
    </row>
    <row r="13" spans="1:15" x14ac:dyDescent="0.25">
      <c r="A13" s="2" t="s">
        <v>45</v>
      </c>
      <c r="B13" s="2" t="s">
        <v>84</v>
      </c>
      <c r="C13" s="2" t="s">
        <v>3</v>
      </c>
      <c r="D13" s="2" t="s">
        <v>3</v>
      </c>
      <c r="E13" s="2" t="s">
        <v>100</v>
      </c>
      <c r="F13" s="2" t="str">
        <f t="shared" si="0"/>
        <v xml:space="preserve">10.a Métaux Ferreux/EA/1° Meubles de salon/ séjour/ salle à manger </v>
      </c>
      <c r="G13" s="2" t="str">
        <f>IFERROR(VLOOKUP('Liste Cat 0 à 1 trié (3)'!D13,'mode de collecte'!$A$1:$B$27,2,FALSE),VLOOKUP(C13,'mode de collecte'!$A$45:$B$59,2,FALSE))</f>
        <v>Mixte</v>
      </c>
      <c r="M13" s="2" t="s">
        <v>147</v>
      </c>
      <c r="O13" s="2"/>
    </row>
    <row r="14" spans="1:15" x14ac:dyDescent="0.25">
      <c r="A14" s="2" t="s">
        <v>45</v>
      </c>
      <c r="B14" s="2" t="s">
        <v>84</v>
      </c>
      <c r="C14" s="2" t="s">
        <v>3</v>
      </c>
      <c r="D14" s="2" t="s">
        <v>3</v>
      </c>
      <c r="E14" s="2" t="s">
        <v>109</v>
      </c>
      <c r="F14" s="2" t="str">
        <f t="shared" si="0"/>
        <v xml:space="preserve">10.a Métaux Ferreux/EA/10° Mobiliers techniques, commerciaux et de collectivité </v>
      </c>
      <c r="G14" s="2" t="str">
        <f>IFERROR(VLOOKUP('Liste Cat 0 à 1 trié (3)'!D14,'mode de collecte'!$A$1:$B$27,2,FALSE),VLOOKUP(C14,'mode de collecte'!$A$45:$B$59,2,FALSE))</f>
        <v>Mixte</v>
      </c>
      <c r="M14" s="2" t="s">
        <v>147</v>
      </c>
      <c r="O14" s="2"/>
    </row>
    <row r="15" spans="1:15" x14ac:dyDescent="0.25">
      <c r="A15" s="2" t="s">
        <v>45</v>
      </c>
      <c r="B15" s="2" t="s">
        <v>84</v>
      </c>
      <c r="C15" s="2" t="s">
        <v>3</v>
      </c>
      <c r="D15" s="2" t="s">
        <v>3</v>
      </c>
      <c r="E15" s="2" t="s">
        <v>101</v>
      </c>
      <c r="F15" s="2" t="str">
        <f t="shared" si="0"/>
        <v xml:space="preserve">10.a Métaux Ferreux/EA/2° Meubles d'appoint </v>
      </c>
      <c r="G15" s="2" t="str">
        <f>IFERROR(VLOOKUP('Liste Cat 0 à 1 trié (3)'!D15,'mode de collecte'!$A$1:$B$27,2,FALSE),VLOOKUP(C15,'mode de collecte'!$A$45:$B$59,2,FALSE))</f>
        <v>Mixte</v>
      </c>
      <c r="M15" s="2" t="s">
        <v>147</v>
      </c>
      <c r="O15" s="2"/>
    </row>
    <row r="16" spans="1:15" x14ac:dyDescent="0.25">
      <c r="A16" s="2" t="s">
        <v>45</v>
      </c>
      <c r="B16" s="2" t="s">
        <v>84</v>
      </c>
      <c r="C16" s="2" t="s">
        <v>3</v>
      </c>
      <c r="D16" s="2" t="s">
        <v>3</v>
      </c>
      <c r="E16" s="2" t="s">
        <v>102</v>
      </c>
      <c r="F16" s="2" t="str">
        <f t="shared" si="0"/>
        <v xml:space="preserve">10.a Métaux Ferreux/EA/3° Meubles de chambres à coucher </v>
      </c>
      <c r="G16" s="2" t="str">
        <f>IFERROR(VLOOKUP('Liste Cat 0 à 1 trié (3)'!D16,'mode de collecte'!$A$1:$B$27,2,FALSE),VLOOKUP(C16,'mode de collecte'!$A$45:$B$59,2,FALSE))</f>
        <v>Mixte</v>
      </c>
      <c r="M16" s="2" t="s">
        <v>147</v>
      </c>
      <c r="O16" s="2"/>
    </row>
    <row r="17" spans="1:15" x14ac:dyDescent="0.25">
      <c r="A17" s="2" t="s">
        <v>45</v>
      </c>
      <c r="B17" s="2" t="s">
        <v>84</v>
      </c>
      <c r="C17" s="2" t="s">
        <v>3</v>
      </c>
      <c r="D17" s="2" t="s">
        <v>3</v>
      </c>
      <c r="E17" s="2" t="s">
        <v>104</v>
      </c>
      <c r="F17" s="2" t="str">
        <f t="shared" si="0"/>
        <v xml:space="preserve">10.a Métaux Ferreux/EA/5° Meubles de bureau </v>
      </c>
      <c r="G17" s="2" t="str">
        <f>IFERROR(VLOOKUP('Liste Cat 0 à 1 trié (3)'!D17,'mode de collecte'!$A$1:$B$27,2,FALSE),VLOOKUP(C17,'mode de collecte'!$A$45:$B$59,2,FALSE))</f>
        <v>Mixte</v>
      </c>
      <c r="M17" s="2" t="s">
        <v>147</v>
      </c>
      <c r="O17" s="2"/>
    </row>
    <row r="18" spans="1:15" x14ac:dyDescent="0.25">
      <c r="A18" s="2" t="s">
        <v>45</v>
      </c>
      <c r="B18" s="2" t="s">
        <v>84</v>
      </c>
      <c r="C18" s="2" t="s">
        <v>3</v>
      </c>
      <c r="D18" s="2" t="s">
        <v>3</v>
      </c>
      <c r="E18" s="2" t="s">
        <v>105</v>
      </c>
      <c r="F18" s="2" t="str">
        <f t="shared" si="0"/>
        <v xml:space="preserve">10.a Métaux Ferreux/EA/6° Meubles de cuisine </v>
      </c>
      <c r="G18" s="2" t="str">
        <f>IFERROR(VLOOKUP('Liste Cat 0 à 1 trié (3)'!D18,'mode de collecte'!$A$1:$B$27,2,FALSE),VLOOKUP(C18,'mode de collecte'!$A$45:$B$59,2,FALSE))</f>
        <v>Mixte</v>
      </c>
      <c r="M18" s="2" t="s">
        <v>147</v>
      </c>
      <c r="O18" s="2"/>
    </row>
    <row r="19" spans="1:15" x14ac:dyDescent="0.25">
      <c r="A19" s="2" t="s">
        <v>45</v>
      </c>
      <c r="B19" s="2" t="s">
        <v>84</v>
      </c>
      <c r="C19" s="2" t="s">
        <v>3</v>
      </c>
      <c r="D19" s="2" t="s">
        <v>3</v>
      </c>
      <c r="E19" s="2" t="s">
        <v>106</v>
      </c>
      <c r="F19" s="2" t="str">
        <f t="shared" si="0"/>
        <v xml:space="preserve">10.a Métaux Ferreux/EA/7° Meubles de salle de bains </v>
      </c>
      <c r="G19" s="2" t="str">
        <f>IFERROR(VLOOKUP('Liste Cat 0 à 1 trié (3)'!D19,'mode de collecte'!$A$1:$B$27,2,FALSE),VLOOKUP(C19,'mode de collecte'!$A$45:$B$59,2,FALSE))</f>
        <v>Mixte</v>
      </c>
      <c r="M19" s="2" t="s">
        <v>147</v>
      </c>
      <c r="O19" s="2"/>
    </row>
    <row r="20" spans="1:15" x14ac:dyDescent="0.25">
      <c r="A20" s="2" t="s">
        <v>45</v>
      </c>
      <c r="B20" s="2" t="s">
        <v>84</v>
      </c>
      <c r="C20" s="2" t="s">
        <v>3</v>
      </c>
      <c r="D20" s="2" t="s">
        <v>3</v>
      </c>
      <c r="E20" s="2" t="s">
        <v>107</v>
      </c>
      <c r="F20" s="2" t="str">
        <f t="shared" si="0"/>
        <v xml:space="preserve">10.a Métaux Ferreux/EA/8° Meubles de jardin </v>
      </c>
      <c r="G20" s="2" t="str">
        <f>IFERROR(VLOOKUP('Liste Cat 0 à 1 trié (3)'!D20,'mode de collecte'!$A$1:$B$27,2,FALSE),VLOOKUP(C20,'mode de collecte'!$A$45:$B$59,2,FALSE))</f>
        <v>Mixte</v>
      </c>
      <c r="M20" s="2" t="s">
        <v>147</v>
      </c>
      <c r="O20" s="2"/>
    </row>
    <row r="21" spans="1:15" x14ac:dyDescent="0.25">
      <c r="A21" s="2" t="s">
        <v>45</v>
      </c>
      <c r="B21" s="2" t="s">
        <v>84</v>
      </c>
      <c r="C21" s="2" t="s">
        <v>3</v>
      </c>
      <c r="D21" s="2" t="s">
        <v>3</v>
      </c>
      <c r="E21" s="2" t="s">
        <v>108</v>
      </c>
      <c r="F21" s="2" t="str">
        <f t="shared" si="0"/>
        <v xml:space="preserve">10.a Métaux Ferreux/EA/9° Sièges </v>
      </c>
      <c r="G21" s="2" t="str">
        <f>IFERROR(VLOOKUP('Liste Cat 0 à 1 trié (3)'!D21,'mode de collecte'!$A$1:$B$27,2,FALSE),VLOOKUP(C21,'mode de collecte'!$A$45:$B$59,2,FALSE))</f>
        <v>Mixte</v>
      </c>
      <c r="M21" s="2" t="s">
        <v>147</v>
      </c>
      <c r="O21" s="2"/>
    </row>
    <row r="22" spans="1:15" x14ac:dyDescent="0.25">
      <c r="A22" s="2" t="s">
        <v>45</v>
      </c>
      <c r="B22" s="2" t="s">
        <v>84</v>
      </c>
      <c r="C22" s="2" t="s">
        <v>14</v>
      </c>
      <c r="D22" s="2" t="s">
        <v>14</v>
      </c>
      <c r="E22" s="2" t="s">
        <v>146</v>
      </c>
      <c r="F22" s="2" t="str">
        <f t="shared" si="0"/>
        <v>10.a Métaux Ferreux/EIC/Hors restauration</v>
      </c>
      <c r="G22" s="2" t="str">
        <f>IFERROR(VLOOKUP('Liste Cat 0 à 1 trié (3)'!D22,'mode de collecte'!$A$1:$B$27,2,FALSE),VLOOKUP(C22,'mode de collecte'!$A$45:$B$59,2,FALSE))</f>
        <v>Non séparée</v>
      </c>
      <c r="M22" s="2" t="s">
        <v>147</v>
      </c>
      <c r="O22" s="2"/>
    </row>
    <row r="23" spans="1:15" x14ac:dyDescent="0.25">
      <c r="A23" s="2" t="s">
        <v>45</v>
      </c>
      <c r="B23" s="2" t="s">
        <v>84</v>
      </c>
      <c r="C23" s="2" t="s">
        <v>0</v>
      </c>
      <c r="D23" s="2" t="s">
        <v>0</v>
      </c>
      <c r="E23" s="2" t="s">
        <v>123</v>
      </c>
      <c r="F23" s="2" t="str">
        <f t="shared" si="0"/>
        <v>10.a Métaux Ferreux/EMBM/Emballages ménagers</v>
      </c>
      <c r="G23" s="2" t="str">
        <f>IFERROR(VLOOKUP('Liste Cat 0 à 1 trié (3)'!D23,'mode de collecte'!$A$1:$B$27,2,FALSE),VLOOKUP(C23,'mode de collecte'!$A$45:$B$59,2,FALSE))</f>
        <v>Séparée</v>
      </c>
      <c r="M23" s="2" t="s">
        <v>147</v>
      </c>
      <c r="O23" s="2"/>
    </row>
    <row r="24" spans="1:15" x14ac:dyDescent="0.25">
      <c r="A24" s="2" t="s">
        <v>45</v>
      </c>
      <c r="B24" s="2" t="s">
        <v>84</v>
      </c>
      <c r="C24" s="2" t="s">
        <v>9</v>
      </c>
      <c r="D24" s="2" t="s">
        <v>9</v>
      </c>
      <c r="E24" s="2" t="s">
        <v>118</v>
      </c>
      <c r="F24" s="2" t="str">
        <f t="shared" si="0"/>
        <v>10.a Métaux Ferreux/JOUETS/Jeux de plein air</v>
      </c>
      <c r="G24" s="2" t="str">
        <f>IFERROR(VLOOKUP('Liste Cat 0 à 1 trié (3)'!D24,'mode de collecte'!$A$1:$B$27,2,FALSE),VLOOKUP(C24,'mode de collecte'!$A$45:$B$59,2,FALSE))</f>
        <v>Mixte</v>
      </c>
      <c r="M24" s="2" t="s">
        <v>147</v>
      </c>
      <c r="O24" s="2"/>
    </row>
    <row r="25" spans="1:15" x14ac:dyDescent="0.25">
      <c r="A25" s="2" t="s">
        <v>45</v>
      </c>
      <c r="B25" s="2" t="s">
        <v>84</v>
      </c>
      <c r="C25" s="2" t="s">
        <v>9</v>
      </c>
      <c r="D25" s="2" t="s">
        <v>9</v>
      </c>
      <c r="E25" s="2" t="s">
        <v>117</v>
      </c>
      <c r="F25" s="2" t="str">
        <f t="shared" si="0"/>
        <v>10.a Métaux Ferreux/JOUETS/Jouets</v>
      </c>
      <c r="G25" s="2" t="str">
        <f>IFERROR(VLOOKUP('Liste Cat 0 à 1 trié (3)'!D25,'mode de collecte'!$A$1:$B$27,2,FALSE),VLOOKUP(C25,'mode de collecte'!$A$45:$B$59,2,FALSE))</f>
        <v>Mixte</v>
      </c>
      <c r="M25" s="2" t="s">
        <v>147</v>
      </c>
      <c r="O25" s="2"/>
    </row>
    <row r="26" spans="1:15" x14ac:dyDescent="0.25">
      <c r="A26" s="2" t="s">
        <v>45</v>
      </c>
      <c r="B26" s="2" t="s">
        <v>84</v>
      </c>
      <c r="C26" s="2" t="s">
        <v>160</v>
      </c>
      <c r="D26" s="2" t="s">
        <v>160</v>
      </c>
      <c r="E26" s="2" t="s">
        <v>160</v>
      </c>
      <c r="F26" s="2" t="str">
        <f t="shared" si="0"/>
        <v>10.a Métaux Ferreux/NON REP/NON REP</v>
      </c>
      <c r="G26" s="2" t="str">
        <f>IFERROR(VLOOKUP('Liste Cat 0 à 1 trié (3)'!D26,'mode de collecte'!$A$1:$B$27,2,FALSE),VLOOKUP(C26,'mode de collecte'!$A$45:$B$59,2,FALSE))</f>
        <v>Non séparée</v>
      </c>
      <c r="M26" s="2" t="s">
        <v>147</v>
      </c>
      <c r="O26" s="2"/>
    </row>
    <row r="27" spans="1:15" x14ac:dyDescent="0.25">
      <c r="A27" s="2" t="s">
        <v>45</v>
      </c>
      <c r="B27" s="2" t="s">
        <v>84</v>
      </c>
      <c r="C27" s="2" t="s">
        <v>8</v>
      </c>
      <c r="D27" s="2" t="s">
        <v>17</v>
      </c>
      <c r="E27" s="2" t="s">
        <v>122</v>
      </c>
      <c r="F27" s="2" t="str">
        <f t="shared" si="0"/>
        <v>10.a Métaux Ferreux/PMCB Cat 2/2° Autres produits et matériaux de construction</v>
      </c>
      <c r="G27" s="2" t="str">
        <f>IFERROR(VLOOKUP('Liste Cat 0 à 1 trié (3)'!D27,'mode de collecte'!$A$1:$B$27,2,FALSE),VLOOKUP(C27,'mode de collecte'!$A$45:$B$59,2,FALSE))</f>
        <v>Mixte</v>
      </c>
      <c r="M27" s="2" t="s">
        <v>147</v>
      </c>
      <c r="O27" s="2"/>
    </row>
    <row r="28" spans="1:15" x14ac:dyDescent="0.25">
      <c r="A28" s="2" t="s">
        <v>45</v>
      </c>
      <c r="B28" s="2" t="s">
        <v>85</v>
      </c>
      <c r="C28" s="2" t="s">
        <v>11</v>
      </c>
      <c r="D28" s="2" t="s">
        <v>166</v>
      </c>
      <c r="E28" s="2" t="s">
        <v>114</v>
      </c>
      <c r="F28" s="2" t="str">
        <f t="shared" si="0"/>
        <v>10.b Métaux non ferreux/ABJ Cat 3 Bricolage/3° Matériels de bricolage, dont l'outillage à main</v>
      </c>
      <c r="G28" s="2" t="str">
        <f>IFERROR(VLOOKUP('Liste Cat 0 à 1 trié (3)'!D28,'mode de collecte'!$A$1:$B$27,2,FALSE),VLOOKUP(C28,'mode de collecte'!$A$45:$B$59,2,FALSE))</f>
        <v>Mixte</v>
      </c>
      <c r="M28" s="2" t="s">
        <v>147</v>
      </c>
      <c r="O28" s="2"/>
    </row>
    <row r="29" spans="1:15" x14ac:dyDescent="0.25">
      <c r="A29" s="2" t="s">
        <v>45</v>
      </c>
      <c r="B29" s="2" t="s">
        <v>85</v>
      </c>
      <c r="C29" s="2" t="s">
        <v>11</v>
      </c>
      <c r="D29" s="2" t="s">
        <v>167</v>
      </c>
      <c r="E29" s="2" t="s">
        <v>115</v>
      </c>
      <c r="F29" s="2" t="str">
        <f t="shared" si="0"/>
        <v>10.b Métaux non ferreux/ABJ Cat 4 Jardin/4° Les produits et matériels destinés à l'entretien et l'aménagement du jardin</v>
      </c>
      <c r="G29" s="2" t="str">
        <f>IFERROR(VLOOKUP('Liste Cat 0 à 1 trié (3)'!D29,'mode de collecte'!$A$1:$B$27,2,FALSE),VLOOKUP(C29,'mode de collecte'!$A$45:$B$59,2,FALSE))</f>
        <v>Mixte</v>
      </c>
      <c r="M29" s="2" t="s">
        <v>147</v>
      </c>
      <c r="O29" s="2"/>
    </row>
    <row r="30" spans="1:15" x14ac:dyDescent="0.25">
      <c r="A30" s="2" t="s">
        <v>45</v>
      </c>
      <c r="B30" s="2" t="s">
        <v>85</v>
      </c>
      <c r="C30" s="2" t="s">
        <v>144</v>
      </c>
      <c r="D30" s="2" t="s">
        <v>15</v>
      </c>
      <c r="E30" s="2" t="s">
        <v>145</v>
      </c>
      <c r="F30" s="2" t="str">
        <f t="shared" si="0"/>
        <v>10.b Métaux non ferreux/AGRO/Emballages vides</v>
      </c>
      <c r="G30" s="2" t="str">
        <f>IFERROR(VLOOKUP('Liste Cat 0 à 1 trié (3)'!D30,'mode de collecte'!$A$1:$B$27,2,FALSE),VLOOKUP(C30,'mode de collecte'!$A$45:$B$59,2,FALSE))</f>
        <v>Non séparée</v>
      </c>
      <c r="M30" s="2" t="s">
        <v>147</v>
      </c>
      <c r="O30" s="2"/>
    </row>
    <row r="31" spans="1:15" x14ac:dyDescent="0.25">
      <c r="A31" s="2" t="s">
        <v>45</v>
      </c>
      <c r="B31" s="2" t="s">
        <v>85</v>
      </c>
      <c r="C31" s="2" t="s">
        <v>10</v>
      </c>
      <c r="D31" s="2" t="s">
        <v>10</v>
      </c>
      <c r="E31" s="2" t="s">
        <v>116</v>
      </c>
      <c r="F31" s="2" t="str">
        <f t="shared" si="0"/>
        <v>10.b Métaux non ferreux/ASL/Cycles et engins de déplacement personnel non motorisés</v>
      </c>
      <c r="G31" s="2" t="str">
        <f>IFERROR(VLOOKUP('Liste Cat 0 à 1 trié (3)'!D31,'mode de collecte'!$A$1:$B$27,2,FALSE),VLOOKUP(C31,'mode de collecte'!$A$45:$B$59,2,FALSE))</f>
        <v>Mixte</v>
      </c>
      <c r="M31" s="2" t="s">
        <v>147</v>
      </c>
      <c r="O31" s="2"/>
    </row>
    <row r="32" spans="1:15" x14ac:dyDescent="0.25">
      <c r="A32" s="2" t="s">
        <v>45</v>
      </c>
      <c r="B32" s="2" t="s">
        <v>85</v>
      </c>
      <c r="C32" s="2" t="s">
        <v>10</v>
      </c>
      <c r="D32" s="2" t="s">
        <v>10</v>
      </c>
      <c r="E32" s="2" t="s">
        <v>149</v>
      </c>
      <c r="F32" s="2" t="str">
        <f t="shared" si="0"/>
        <v>10.b Métaux non ferreux/ASL/Produits destinés à la pratique sportive et ceux destinés aux activités de plein air.</v>
      </c>
      <c r="G32" s="2" t="str">
        <f>IFERROR(VLOOKUP('Liste Cat 0 à 1 trié (3)'!D32,'mode de collecte'!$A$1:$B$27,2,FALSE),VLOOKUP(C32,'mode de collecte'!$A$45:$B$59,2,FALSE))</f>
        <v>Mixte</v>
      </c>
      <c r="M32" s="2" t="s">
        <v>147</v>
      </c>
      <c r="O32" s="2"/>
    </row>
    <row r="33" spans="1:15" x14ac:dyDescent="0.25">
      <c r="A33" s="2" t="s">
        <v>45</v>
      </c>
      <c r="B33" s="2" t="s">
        <v>85</v>
      </c>
      <c r="C33" s="2" t="s">
        <v>161</v>
      </c>
      <c r="D33" s="2" t="s">
        <v>161</v>
      </c>
      <c r="E33" s="2" t="s">
        <v>161</v>
      </c>
      <c r="F33" s="2" t="str">
        <f t="shared" si="0"/>
        <v>10.b Métaux non ferreux/AUTRE REP NON ADRESSEE/AUTRE REP NON ADRESSEE</v>
      </c>
      <c r="G33" s="2" t="str">
        <f>IFERROR(VLOOKUP('Liste Cat 0 à 1 trié (3)'!D33,'mode de collecte'!$A$1:$B$27,2,FALSE),VLOOKUP(C33,'mode de collecte'!$A$45:$B$59,2,FALSE))</f>
        <v>Mixte</v>
      </c>
      <c r="M33" s="2" t="s">
        <v>147</v>
      </c>
      <c r="O33" s="2"/>
    </row>
    <row r="34" spans="1:15" x14ac:dyDescent="0.25">
      <c r="A34" s="2" t="s">
        <v>45</v>
      </c>
      <c r="B34" s="2" t="s">
        <v>85</v>
      </c>
      <c r="C34" s="2" t="s">
        <v>3</v>
      </c>
      <c r="D34" s="2" t="s">
        <v>3</v>
      </c>
      <c r="E34" s="2" t="s">
        <v>100</v>
      </c>
      <c r="F34" s="2" t="str">
        <f t="shared" si="0"/>
        <v xml:space="preserve">10.b Métaux non ferreux/EA/1° Meubles de salon/ séjour/ salle à manger </v>
      </c>
      <c r="G34" s="2" t="str">
        <f>IFERROR(VLOOKUP('Liste Cat 0 à 1 trié (3)'!D34,'mode de collecte'!$A$1:$B$27,2,FALSE),VLOOKUP(C34,'mode de collecte'!$A$45:$B$59,2,FALSE))</f>
        <v>Mixte</v>
      </c>
      <c r="M34" s="2" t="s">
        <v>147</v>
      </c>
      <c r="O34" s="2"/>
    </row>
    <row r="35" spans="1:15" x14ac:dyDescent="0.25">
      <c r="A35" s="2" t="s">
        <v>45</v>
      </c>
      <c r="B35" s="2" t="s">
        <v>85</v>
      </c>
      <c r="C35" s="2" t="s">
        <v>3</v>
      </c>
      <c r="D35" s="2" t="s">
        <v>3</v>
      </c>
      <c r="E35" s="2" t="s">
        <v>109</v>
      </c>
      <c r="F35" s="2" t="str">
        <f t="shared" si="0"/>
        <v xml:space="preserve">10.b Métaux non ferreux/EA/10° Mobiliers techniques, commerciaux et de collectivité </v>
      </c>
      <c r="G35" s="2" t="str">
        <f>IFERROR(VLOOKUP('Liste Cat 0 à 1 trié (3)'!D35,'mode de collecte'!$A$1:$B$27,2,FALSE),VLOOKUP(C35,'mode de collecte'!$A$45:$B$59,2,FALSE))</f>
        <v>Mixte</v>
      </c>
      <c r="M35" s="2" t="s">
        <v>147</v>
      </c>
      <c r="O35" s="2"/>
    </row>
    <row r="36" spans="1:15" x14ac:dyDescent="0.25">
      <c r="A36" s="2" t="s">
        <v>45</v>
      </c>
      <c r="B36" s="2" t="s">
        <v>85</v>
      </c>
      <c r="C36" s="2" t="s">
        <v>3</v>
      </c>
      <c r="D36" s="2" t="s">
        <v>3</v>
      </c>
      <c r="E36" s="2" t="s">
        <v>101</v>
      </c>
      <c r="F36" s="2" t="str">
        <f t="shared" si="0"/>
        <v xml:space="preserve">10.b Métaux non ferreux/EA/2° Meubles d'appoint </v>
      </c>
      <c r="G36" s="2" t="str">
        <f>IFERROR(VLOOKUP('Liste Cat 0 à 1 trié (3)'!D36,'mode de collecte'!$A$1:$B$27,2,FALSE),VLOOKUP(C36,'mode de collecte'!$A$45:$B$59,2,FALSE))</f>
        <v>Mixte</v>
      </c>
      <c r="M36" s="2" t="s">
        <v>147</v>
      </c>
      <c r="O36" s="2"/>
    </row>
    <row r="37" spans="1:15" x14ac:dyDescent="0.25">
      <c r="A37" s="2" t="s">
        <v>45</v>
      </c>
      <c r="B37" s="2" t="s">
        <v>85</v>
      </c>
      <c r="C37" s="2" t="s">
        <v>3</v>
      </c>
      <c r="D37" s="2" t="s">
        <v>3</v>
      </c>
      <c r="E37" s="2" t="s">
        <v>102</v>
      </c>
      <c r="F37" s="2" t="str">
        <f t="shared" si="0"/>
        <v xml:space="preserve">10.b Métaux non ferreux/EA/3° Meubles de chambres à coucher </v>
      </c>
      <c r="G37" s="2" t="str">
        <f>IFERROR(VLOOKUP('Liste Cat 0 à 1 trié (3)'!D37,'mode de collecte'!$A$1:$B$27,2,FALSE),VLOOKUP(C37,'mode de collecte'!$A$45:$B$59,2,FALSE))</f>
        <v>Mixte</v>
      </c>
      <c r="M37" s="2" t="s">
        <v>147</v>
      </c>
      <c r="O37" s="2"/>
    </row>
    <row r="38" spans="1:15" x14ac:dyDescent="0.25">
      <c r="A38" s="2" t="s">
        <v>45</v>
      </c>
      <c r="B38" s="2" t="s">
        <v>85</v>
      </c>
      <c r="C38" s="2" t="s">
        <v>3</v>
      </c>
      <c r="D38" s="2" t="s">
        <v>3</v>
      </c>
      <c r="E38" s="2" t="s">
        <v>104</v>
      </c>
      <c r="F38" s="2" t="str">
        <f t="shared" si="0"/>
        <v xml:space="preserve">10.b Métaux non ferreux/EA/5° Meubles de bureau </v>
      </c>
      <c r="G38" s="2" t="str">
        <f>IFERROR(VLOOKUP('Liste Cat 0 à 1 trié (3)'!D38,'mode de collecte'!$A$1:$B$27,2,FALSE),VLOOKUP(C38,'mode de collecte'!$A$45:$B$59,2,FALSE))</f>
        <v>Mixte</v>
      </c>
      <c r="M38" s="2" t="s">
        <v>147</v>
      </c>
      <c r="O38" s="2"/>
    </row>
    <row r="39" spans="1:15" x14ac:dyDescent="0.25">
      <c r="A39" s="2" t="s">
        <v>45</v>
      </c>
      <c r="B39" s="2" t="s">
        <v>85</v>
      </c>
      <c r="C39" s="2" t="s">
        <v>3</v>
      </c>
      <c r="D39" s="2" t="s">
        <v>3</v>
      </c>
      <c r="E39" s="2" t="s">
        <v>105</v>
      </c>
      <c r="F39" s="2" t="str">
        <f t="shared" si="0"/>
        <v xml:space="preserve">10.b Métaux non ferreux/EA/6° Meubles de cuisine </v>
      </c>
      <c r="G39" s="2" t="str">
        <f>IFERROR(VLOOKUP('Liste Cat 0 à 1 trié (3)'!D39,'mode de collecte'!$A$1:$B$27,2,FALSE),VLOOKUP(C39,'mode de collecte'!$A$45:$B$59,2,FALSE))</f>
        <v>Mixte</v>
      </c>
      <c r="M39" s="2" t="s">
        <v>147</v>
      </c>
      <c r="O39" s="2"/>
    </row>
    <row r="40" spans="1:15" x14ac:dyDescent="0.25">
      <c r="A40" s="2" t="s">
        <v>45</v>
      </c>
      <c r="B40" s="2" t="s">
        <v>85</v>
      </c>
      <c r="C40" s="2" t="s">
        <v>3</v>
      </c>
      <c r="D40" s="2" t="s">
        <v>3</v>
      </c>
      <c r="E40" s="2" t="s">
        <v>106</v>
      </c>
      <c r="F40" s="2" t="str">
        <f t="shared" si="0"/>
        <v xml:space="preserve">10.b Métaux non ferreux/EA/7° Meubles de salle de bains </v>
      </c>
      <c r="G40" s="2" t="str">
        <f>IFERROR(VLOOKUP('Liste Cat 0 à 1 trié (3)'!D40,'mode de collecte'!$A$1:$B$27,2,FALSE),VLOOKUP(C40,'mode de collecte'!$A$45:$B$59,2,FALSE))</f>
        <v>Mixte</v>
      </c>
      <c r="M40" s="2" t="s">
        <v>147</v>
      </c>
      <c r="O40" s="2"/>
    </row>
    <row r="41" spans="1:15" x14ac:dyDescent="0.25">
      <c r="A41" s="2" t="s">
        <v>45</v>
      </c>
      <c r="B41" s="2" t="s">
        <v>85</v>
      </c>
      <c r="C41" s="2" t="s">
        <v>3</v>
      </c>
      <c r="D41" s="2" t="s">
        <v>3</v>
      </c>
      <c r="E41" s="2" t="s">
        <v>107</v>
      </c>
      <c r="F41" s="2" t="str">
        <f t="shared" si="0"/>
        <v xml:space="preserve">10.b Métaux non ferreux/EA/8° Meubles de jardin </v>
      </c>
      <c r="G41" s="2" t="str">
        <f>IFERROR(VLOOKUP('Liste Cat 0 à 1 trié (3)'!D41,'mode de collecte'!$A$1:$B$27,2,FALSE),VLOOKUP(C41,'mode de collecte'!$A$45:$B$59,2,FALSE))</f>
        <v>Mixte</v>
      </c>
      <c r="M41" s="2" t="s">
        <v>147</v>
      </c>
      <c r="O41" s="2"/>
    </row>
    <row r="42" spans="1:15" x14ac:dyDescent="0.25">
      <c r="A42" s="2" t="s">
        <v>45</v>
      </c>
      <c r="B42" s="2" t="s">
        <v>85</v>
      </c>
      <c r="C42" s="2" t="s">
        <v>3</v>
      </c>
      <c r="D42" s="2" t="s">
        <v>3</v>
      </c>
      <c r="E42" s="2" t="s">
        <v>108</v>
      </c>
      <c r="F42" s="2" t="str">
        <f t="shared" si="0"/>
        <v xml:space="preserve">10.b Métaux non ferreux/EA/9° Sièges </v>
      </c>
      <c r="G42" s="2" t="str">
        <f>IFERROR(VLOOKUP('Liste Cat 0 à 1 trié (3)'!D42,'mode de collecte'!$A$1:$B$27,2,FALSE),VLOOKUP(C42,'mode de collecte'!$A$45:$B$59,2,FALSE))</f>
        <v>Mixte</v>
      </c>
      <c r="M42" s="2" t="s">
        <v>147</v>
      </c>
      <c r="O42" s="2"/>
    </row>
    <row r="43" spans="1:15" x14ac:dyDescent="0.25">
      <c r="A43" s="2" t="s">
        <v>45</v>
      </c>
      <c r="B43" s="2" t="s">
        <v>85</v>
      </c>
      <c r="C43" s="2" t="s">
        <v>14</v>
      </c>
      <c r="D43" s="2" t="s">
        <v>14</v>
      </c>
      <c r="E43" s="2" t="s">
        <v>146</v>
      </c>
      <c r="F43" s="2" t="str">
        <f t="shared" si="0"/>
        <v>10.b Métaux non ferreux/EIC/Hors restauration</v>
      </c>
      <c r="G43" s="2" t="str">
        <f>IFERROR(VLOOKUP('Liste Cat 0 à 1 trié (3)'!D43,'mode de collecte'!$A$1:$B$27,2,FALSE),VLOOKUP(C43,'mode de collecte'!$A$45:$B$59,2,FALSE))</f>
        <v>Non séparée</v>
      </c>
      <c r="M43" s="2" t="s">
        <v>147</v>
      </c>
      <c r="O43" s="2"/>
    </row>
    <row r="44" spans="1:15" x14ac:dyDescent="0.25">
      <c r="A44" s="2" t="s">
        <v>45</v>
      </c>
      <c r="B44" s="2" t="s">
        <v>85</v>
      </c>
      <c r="C44" s="2" t="s">
        <v>0</v>
      </c>
      <c r="D44" s="2" t="s">
        <v>0</v>
      </c>
      <c r="E44" s="2" t="s">
        <v>123</v>
      </c>
      <c r="F44" s="2" t="str">
        <f t="shared" si="0"/>
        <v>10.b Métaux non ferreux/EMBM/Emballages ménagers</v>
      </c>
      <c r="G44" s="2" t="str">
        <f>IFERROR(VLOOKUP('Liste Cat 0 à 1 trié (3)'!D44,'mode de collecte'!$A$1:$B$27,2,FALSE),VLOOKUP(C44,'mode de collecte'!$A$45:$B$59,2,FALSE))</f>
        <v>Séparée</v>
      </c>
      <c r="M44" s="2" t="s">
        <v>147</v>
      </c>
      <c r="O44" s="2"/>
    </row>
    <row r="45" spans="1:15" x14ac:dyDescent="0.25">
      <c r="A45" s="2" t="s">
        <v>45</v>
      </c>
      <c r="B45" s="2" t="s">
        <v>85</v>
      </c>
      <c r="C45" s="2" t="s">
        <v>9</v>
      </c>
      <c r="D45" s="2" t="s">
        <v>9</v>
      </c>
      <c r="E45" s="2" t="s">
        <v>118</v>
      </c>
      <c r="F45" s="2" t="str">
        <f t="shared" si="0"/>
        <v>10.b Métaux non ferreux/JOUETS/Jeux de plein air</v>
      </c>
      <c r="G45" s="2" t="str">
        <f>IFERROR(VLOOKUP('Liste Cat 0 à 1 trié (3)'!D45,'mode de collecte'!$A$1:$B$27,2,FALSE),VLOOKUP(C45,'mode de collecte'!$A$45:$B$59,2,FALSE))</f>
        <v>Mixte</v>
      </c>
      <c r="M45" s="2" t="s">
        <v>147</v>
      </c>
      <c r="O45" s="2"/>
    </row>
    <row r="46" spans="1:15" x14ac:dyDescent="0.25">
      <c r="A46" s="2" t="s">
        <v>45</v>
      </c>
      <c r="B46" s="2" t="s">
        <v>85</v>
      </c>
      <c r="C46" s="2" t="s">
        <v>9</v>
      </c>
      <c r="D46" s="2" t="s">
        <v>9</v>
      </c>
      <c r="E46" s="2" t="s">
        <v>117</v>
      </c>
      <c r="F46" s="2" t="str">
        <f t="shared" si="0"/>
        <v>10.b Métaux non ferreux/JOUETS/Jouets</v>
      </c>
      <c r="G46" s="2" t="str">
        <f>IFERROR(VLOOKUP('Liste Cat 0 à 1 trié (3)'!D46,'mode de collecte'!$A$1:$B$27,2,FALSE),VLOOKUP(C46,'mode de collecte'!$A$45:$B$59,2,FALSE))</f>
        <v>Mixte</v>
      </c>
      <c r="M46" s="2" t="s">
        <v>147</v>
      </c>
      <c r="O46" s="2"/>
    </row>
    <row r="47" spans="1:15" x14ac:dyDescent="0.25">
      <c r="A47" s="2" t="s">
        <v>45</v>
      </c>
      <c r="B47" s="2" t="s">
        <v>85</v>
      </c>
      <c r="C47" s="2" t="s">
        <v>160</v>
      </c>
      <c r="D47" s="2" t="s">
        <v>160</v>
      </c>
      <c r="E47" s="2" t="s">
        <v>160</v>
      </c>
      <c r="F47" s="2" t="str">
        <f t="shared" si="0"/>
        <v>10.b Métaux non ferreux/NON REP/NON REP</v>
      </c>
      <c r="G47" s="2" t="str">
        <f>IFERROR(VLOOKUP('Liste Cat 0 à 1 trié (3)'!D47,'mode de collecte'!$A$1:$B$27,2,FALSE),VLOOKUP(C47,'mode de collecte'!$A$45:$B$59,2,FALSE))</f>
        <v>Non séparée</v>
      </c>
      <c r="M47" s="2" t="s">
        <v>147</v>
      </c>
      <c r="O47" s="2"/>
    </row>
    <row r="48" spans="1:15" x14ac:dyDescent="0.25">
      <c r="A48" s="2" t="s">
        <v>45</v>
      </c>
      <c r="B48" s="2" t="s">
        <v>85</v>
      </c>
      <c r="C48" s="2" t="s">
        <v>8</v>
      </c>
      <c r="D48" s="2" t="s">
        <v>17</v>
      </c>
      <c r="E48" s="2" t="s">
        <v>122</v>
      </c>
      <c r="F48" s="2" t="str">
        <f t="shared" si="0"/>
        <v>10.b Métaux non ferreux/PMCB Cat 2/2° Autres produits et matériaux de construction</v>
      </c>
      <c r="G48" s="2" t="str">
        <f>IFERROR(VLOOKUP('Liste Cat 0 à 1 trié (3)'!D48,'mode de collecte'!$A$1:$B$27,2,FALSE),VLOOKUP(C48,'mode de collecte'!$A$45:$B$59,2,FALSE))</f>
        <v>Mixte</v>
      </c>
      <c r="M48" s="2" t="s">
        <v>147</v>
      </c>
      <c r="O48" s="2"/>
    </row>
    <row r="49" spans="1:15" x14ac:dyDescent="0.25">
      <c r="A49" s="2" t="s">
        <v>46</v>
      </c>
      <c r="B49" s="2" t="s">
        <v>86</v>
      </c>
      <c r="C49" s="2" t="s">
        <v>161</v>
      </c>
      <c r="D49" s="2" t="s">
        <v>161</v>
      </c>
      <c r="E49" s="2" t="s">
        <v>161</v>
      </c>
      <c r="F49" s="2" t="str">
        <f t="shared" si="0"/>
        <v>11.a Inertes/AUTRE REP NON ADRESSEE/AUTRE REP NON ADRESSEE</v>
      </c>
      <c r="G49" s="2" t="str">
        <f>IFERROR(VLOOKUP('Liste Cat 0 à 1 trié (3)'!D49,'mode de collecte'!$A$1:$B$27,2,FALSE),VLOOKUP(C49,'mode de collecte'!$A$45:$B$59,2,FALSE))</f>
        <v>Mixte</v>
      </c>
      <c r="M49" s="2" t="s">
        <v>147</v>
      </c>
      <c r="O49" s="2"/>
    </row>
    <row r="50" spans="1:15" x14ac:dyDescent="0.25">
      <c r="A50" s="2" t="s">
        <v>46</v>
      </c>
      <c r="B50" s="2" t="s">
        <v>86</v>
      </c>
      <c r="C50" s="2" t="s">
        <v>160</v>
      </c>
      <c r="D50" s="2" t="s">
        <v>160</v>
      </c>
      <c r="E50" s="2" t="s">
        <v>160</v>
      </c>
      <c r="F50" s="2" t="str">
        <f t="shared" si="0"/>
        <v>11.a Inertes/NON REP/NON REP</v>
      </c>
      <c r="G50" s="2" t="str">
        <f>IFERROR(VLOOKUP('Liste Cat 0 à 1 trié (3)'!D50,'mode de collecte'!$A$1:$B$27,2,FALSE),VLOOKUP(C50,'mode de collecte'!$A$45:$B$59,2,FALSE))</f>
        <v>Non séparée</v>
      </c>
      <c r="M50" s="2" t="s">
        <v>147</v>
      </c>
      <c r="O50" s="2"/>
    </row>
    <row r="51" spans="1:15" x14ac:dyDescent="0.25">
      <c r="A51" s="2" t="s">
        <v>46</v>
      </c>
      <c r="B51" s="2" t="s">
        <v>86</v>
      </c>
      <c r="C51" s="2" t="s">
        <v>8</v>
      </c>
      <c r="D51" s="2" t="s">
        <v>16</v>
      </c>
      <c r="E51" s="2" t="s">
        <v>121</v>
      </c>
      <c r="F51" s="2" t="str">
        <f t="shared" si="0"/>
        <v>11.a Inertes/PMCB Cat 1/1° Produits et matériaux de construction constitués majoritairement en masse de minéraux</v>
      </c>
      <c r="G51" s="2" t="str">
        <f>IFERROR(VLOOKUP('Liste Cat 0 à 1 trié (3)'!D51,'mode de collecte'!$A$1:$B$27,2,FALSE),VLOOKUP(C51,'mode de collecte'!$A$45:$B$59,2,FALSE))</f>
        <v>Mixte</v>
      </c>
      <c r="M51" s="2" t="s">
        <v>147</v>
      </c>
      <c r="O51" s="2"/>
    </row>
    <row r="52" spans="1:15" x14ac:dyDescent="0.25">
      <c r="A52" s="2" t="s">
        <v>46</v>
      </c>
      <c r="B52" s="2" t="s">
        <v>87</v>
      </c>
      <c r="C52" s="2" t="s">
        <v>161</v>
      </c>
      <c r="D52" s="2" t="s">
        <v>161</v>
      </c>
      <c r="E52" s="2" t="s">
        <v>161</v>
      </c>
      <c r="F52" s="2" t="str">
        <f t="shared" si="0"/>
        <v>11.b Isolants (Laines de roches, laines de verre)/AUTRE REP NON ADRESSEE/AUTRE REP NON ADRESSEE</v>
      </c>
      <c r="G52" s="2" t="str">
        <f>IFERROR(VLOOKUP('Liste Cat 0 à 1 trié (3)'!D52,'mode de collecte'!$A$1:$B$27,2,FALSE),VLOOKUP(C52,'mode de collecte'!$A$45:$B$59,2,FALSE))</f>
        <v>Mixte</v>
      </c>
      <c r="M52" s="2" t="s">
        <v>147</v>
      </c>
      <c r="O52" s="2"/>
    </row>
    <row r="53" spans="1:15" x14ac:dyDescent="0.25">
      <c r="A53" s="2" t="s">
        <v>46</v>
      </c>
      <c r="B53" s="2" t="s">
        <v>87</v>
      </c>
      <c r="C53" s="2" t="s">
        <v>160</v>
      </c>
      <c r="D53" s="2" t="s">
        <v>160</v>
      </c>
      <c r="E53" s="2" t="s">
        <v>160</v>
      </c>
      <c r="F53" s="2" t="str">
        <f t="shared" si="0"/>
        <v>11.b Isolants (Laines de roches, laines de verre)/NON REP/NON REP</v>
      </c>
      <c r="G53" s="2" t="str">
        <f>IFERROR(VLOOKUP('Liste Cat 0 à 1 trié (3)'!D53,'mode de collecte'!$A$1:$B$27,2,FALSE),VLOOKUP(C53,'mode de collecte'!$A$45:$B$59,2,FALSE))</f>
        <v>Non séparée</v>
      </c>
      <c r="M53" s="2" t="s">
        <v>147</v>
      </c>
      <c r="O53" s="2"/>
    </row>
    <row r="54" spans="1:15" x14ac:dyDescent="0.25">
      <c r="A54" s="2" t="s">
        <v>46</v>
      </c>
      <c r="B54" s="2" t="s">
        <v>88</v>
      </c>
      <c r="C54" s="2" t="s">
        <v>161</v>
      </c>
      <c r="D54" s="2" t="s">
        <v>161</v>
      </c>
      <c r="E54" s="2" t="s">
        <v>161</v>
      </c>
      <c r="F54" s="2" t="str">
        <f t="shared" si="0"/>
        <v>11.c Plâtre/AUTRE REP NON ADRESSEE/AUTRE REP NON ADRESSEE</v>
      </c>
      <c r="G54" s="2" t="str">
        <f>IFERROR(VLOOKUP('Liste Cat 0 à 1 trié (3)'!D54,'mode de collecte'!$A$1:$B$27,2,FALSE),VLOOKUP(C54,'mode de collecte'!$A$45:$B$59,2,FALSE))</f>
        <v>Mixte</v>
      </c>
      <c r="M54" s="2" t="s">
        <v>147</v>
      </c>
      <c r="O54" s="2"/>
    </row>
    <row r="55" spans="1:15" x14ac:dyDescent="0.25">
      <c r="A55" s="2" t="s">
        <v>46</v>
      </c>
      <c r="B55" s="2" t="s">
        <v>88</v>
      </c>
      <c r="C55" s="2" t="s">
        <v>160</v>
      </c>
      <c r="D55" s="2" t="s">
        <v>160</v>
      </c>
      <c r="E55" s="2" t="s">
        <v>160</v>
      </c>
      <c r="F55" s="2" t="str">
        <f t="shared" si="0"/>
        <v>11.c Plâtre/NON REP/NON REP</v>
      </c>
      <c r="G55" s="2" t="str">
        <f>IFERROR(VLOOKUP('Liste Cat 0 à 1 trié (3)'!D55,'mode de collecte'!$A$1:$B$27,2,FALSE),VLOOKUP(C55,'mode de collecte'!$A$45:$B$59,2,FALSE))</f>
        <v>Non séparée</v>
      </c>
      <c r="M55" s="2" t="s">
        <v>147</v>
      </c>
      <c r="O55" s="2"/>
    </row>
    <row r="56" spans="1:15" x14ac:dyDescent="0.25">
      <c r="A56" s="2" t="s">
        <v>46</v>
      </c>
      <c r="B56" s="2" t="s">
        <v>88</v>
      </c>
      <c r="C56" s="2" t="s">
        <v>8</v>
      </c>
      <c r="D56" s="2" t="s">
        <v>17</v>
      </c>
      <c r="E56" s="2" t="s">
        <v>122</v>
      </c>
      <c r="F56" s="2" t="str">
        <f t="shared" si="0"/>
        <v>11.c Plâtre/PMCB Cat 2/2° Autres produits et matériaux de construction</v>
      </c>
      <c r="G56" s="2" t="str">
        <f>IFERROR(VLOOKUP('Liste Cat 0 à 1 trié (3)'!D56,'mode de collecte'!$A$1:$B$27,2,FALSE),VLOOKUP(C56,'mode de collecte'!$A$45:$B$59,2,FALSE))</f>
        <v>Mixte</v>
      </c>
      <c r="M56" s="2" t="s">
        <v>147</v>
      </c>
      <c r="O56" s="2"/>
    </row>
    <row r="57" spans="1:15" x14ac:dyDescent="0.25">
      <c r="A57" s="2" t="s">
        <v>46</v>
      </c>
      <c r="B57" s="2" t="s">
        <v>89</v>
      </c>
      <c r="C57" s="2" t="s">
        <v>161</v>
      </c>
      <c r="D57" s="2" t="s">
        <v>161</v>
      </c>
      <c r="E57" s="2" t="s">
        <v>161</v>
      </c>
      <c r="F57" s="2" t="str">
        <f t="shared" si="0"/>
        <v>11.d Autres incombustibles/AUTRE REP NON ADRESSEE/AUTRE REP NON ADRESSEE</v>
      </c>
      <c r="G57" s="2" t="str">
        <f>IFERROR(VLOOKUP('Liste Cat 0 à 1 trié (3)'!D57,'mode de collecte'!$A$1:$B$27,2,FALSE),VLOOKUP(C57,'mode de collecte'!$A$45:$B$59,2,FALSE))</f>
        <v>Mixte</v>
      </c>
      <c r="M57" s="2" t="s">
        <v>147</v>
      </c>
      <c r="O57" s="2"/>
    </row>
    <row r="58" spans="1:15" x14ac:dyDescent="0.25">
      <c r="A58" s="2" t="s">
        <v>46</v>
      </c>
      <c r="B58" s="2" t="s">
        <v>89</v>
      </c>
      <c r="C58" s="2" t="s">
        <v>3</v>
      </c>
      <c r="D58" s="2" t="s">
        <v>3</v>
      </c>
      <c r="E58" s="2" t="s">
        <v>100</v>
      </c>
      <c r="F58" s="2" t="str">
        <f t="shared" si="0"/>
        <v xml:space="preserve">11.d Autres incombustibles/EA/1° Meubles de salon/ séjour/ salle à manger </v>
      </c>
      <c r="G58" s="2" t="str">
        <f>IFERROR(VLOOKUP('Liste Cat 0 à 1 trié (3)'!D58,'mode de collecte'!$A$1:$B$27,2,FALSE),VLOOKUP(C58,'mode de collecte'!$A$45:$B$59,2,FALSE))</f>
        <v>Mixte</v>
      </c>
      <c r="M58" s="2" t="s">
        <v>147</v>
      </c>
      <c r="O58" s="2"/>
    </row>
    <row r="59" spans="1:15" x14ac:dyDescent="0.25">
      <c r="A59" s="2" t="s">
        <v>46</v>
      </c>
      <c r="B59" s="2" t="s">
        <v>89</v>
      </c>
      <c r="C59" s="2" t="s">
        <v>3</v>
      </c>
      <c r="D59" s="2" t="s">
        <v>3</v>
      </c>
      <c r="E59" s="2" t="s">
        <v>109</v>
      </c>
      <c r="F59" s="2" t="str">
        <f t="shared" si="0"/>
        <v xml:space="preserve">11.d Autres incombustibles/EA/10° Mobiliers techniques, commerciaux et de collectivité </v>
      </c>
      <c r="G59" s="2" t="str">
        <f>IFERROR(VLOOKUP('Liste Cat 0 à 1 trié (3)'!D59,'mode de collecte'!$A$1:$B$27,2,FALSE),VLOOKUP(C59,'mode de collecte'!$A$45:$B$59,2,FALSE))</f>
        <v>Mixte</v>
      </c>
      <c r="M59" s="2" t="s">
        <v>147</v>
      </c>
      <c r="O59" s="2"/>
    </row>
    <row r="60" spans="1:15" x14ac:dyDescent="0.25">
      <c r="A60" s="2" t="s">
        <v>46</v>
      </c>
      <c r="B60" s="2" t="s">
        <v>89</v>
      </c>
      <c r="C60" s="2" t="s">
        <v>3</v>
      </c>
      <c r="D60" s="2" t="s">
        <v>3</v>
      </c>
      <c r="E60" s="2" t="s">
        <v>101</v>
      </c>
      <c r="F60" s="2" t="str">
        <f t="shared" si="0"/>
        <v xml:space="preserve">11.d Autres incombustibles/EA/2° Meubles d'appoint </v>
      </c>
      <c r="G60" s="2" t="str">
        <f>IFERROR(VLOOKUP('Liste Cat 0 à 1 trié (3)'!D60,'mode de collecte'!$A$1:$B$27,2,FALSE),VLOOKUP(C60,'mode de collecte'!$A$45:$B$59,2,FALSE))</f>
        <v>Mixte</v>
      </c>
      <c r="M60" s="2" t="s">
        <v>147</v>
      </c>
      <c r="O60" s="2"/>
    </row>
    <row r="61" spans="1:15" x14ac:dyDescent="0.25">
      <c r="A61" s="2" t="s">
        <v>46</v>
      </c>
      <c r="B61" s="2" t="s">
        <v>89</v>
      </c>
      <c r="C61" s="2" t="s">
        <v>3</v>
      </c>
      <c r="D61" s="2" t="s">
        <v>3</v>
      </c>
      <c r="E61" s="2" t="s">
        <v>102</v>
      </c>
      <c r="F61" s="2" t="str">
        <f t="shared" si="0"/>
        <v xml:space="preserve">11.d Autres incombustibles/EA/3° Meubles de chambres à coucher </v>
      </c>
      <c r="G61" s="2" t="str">
        <f>IFERROR(VLOOKUP('Liste Cat 0 à 1 trié (3)'!D61,'mode de collecte'!$A$1:$B$27,2,FALSE),VLOOKUP(C61,'mode de collecte'!$A$45:$B$59,2,FALSE))</f>
        <v>Mixte</v>
      </c>
      <c r="M61" s="2" t="s">
        <v>147</v>
      </c>
      <c r="O61" s="2"/>
    </row>
    <row r="62" spans="1:15" x14ac:dyDescent="0.25">
      <c r="A62" s="2" t="s">
        <v>46</v>
      </c>
      <c r="B62" s="2" t="s">
        <v>89</v>
      </c>
      <c r="C62" s="2" t="s">
        <v>3</v>
      </c>
      <c r="D62" s="2" t="s">
        <v>3</v>
      </c>
      <c r="E62" s="2" t="s">
        <v>104</v>
      </c>
      <c r="F62" s="2" t="str">
        <f t="shared" si="0"/>
        <v xml:space="preserve">11.d Autres incombustibles/EA/5° Meubles de bureau </v>
      </c>
      <c r="G62" s="2" t="str">
        <f>IFERROR(VLOOKUP('Liste Cat 0 à 1 trié (3)'!D62,'mode de collecte'!$A$1:$B$27,2,FALSE),VLOOKUP(C62,'mode de collecte'!$A$45:$B$59,2,FALSE))</f>
        <v>Mixte</v>
      </c>
      <c r="M62" s="2" t="s">
        <v>147</v>
      </c>
      <c r="O62" s="2"/>
    </row>
    <row r="63" spans="1:15" x14ac:dyDescent="0.25">
      <c r="A63" s="2" t="s">
        <v>46</v>
      </c>
      <c r="B63" s="2" t="s">
        <v>89</v>
      </c>
      <c r="C63" s="2" t="s">
        <v>3</v>
      </c>
      <c r="D63" s="2" t="s">
        <v>3</v>
      </c>
      <c r="E63" s="2" t="s">
        <v>105</v>
      </c>
      <c r="F63" s="2" t="str">
        <f t="shared" si="0"/>
        <v xml:space="preserve">11.d Autres incombustibles/EA/6° Meubles de cuisine </v>
      </c>
      <c r="G63" s="2" t="str">
        <f>IFERROR(VLOOKUP('Liste Cat 0 à 1 trié (3)'!D63,'mode de collecte'!$A$1:$B$27,2,FALSE),VLOOKUP(C63,'mode de collecte'!$A$45:$B$59,2,FALSE))</f>
        <v>Mixte</v>
      </c>
      <c r="M63" s="2" t="s">
        <v>147</v>
      </c>
      <c r="O63" s="2"/>
    </row>
    <row r="64" spans="1:15" x14ac:dyDescent="0.25">
      <c r="A64" s="2" t="s">
        <v>46</v>
      </c>
      <c r="B64" s="2" t="s">
        <v>89</v>
      </c>
      <c r="C64" s="2" t="s">
        <v>3</v>
      </c>
      <c r="D64" s="2" t="s">
        <v>3</v>
      </c>
      <c r="E64" s="2" t="s">
        <v>106</v>
      </c>
      <c r="F64" s="2" t="str">
        <f t="shared" si="0"/>
        <v xml:space="preserve">11.d Autres incombustibles/EA/7° Meubles de salle de bains </v>
      </c>
      <c r="G64" s="2" t="str">
        <f>IFERROR(VLOOKUP('Liste Cat 0 à 1 trié (3)'!D64,'mode de collecte'!$A$1:$B$27,2,FALSE),VLOOKUP(C64,'mode de collecte'!$A$45:$B$59,2,FALSE))</f>
        <v>Mixte</v>
      </c>
      <c r="M64" s="2" t="s">
        <v>147</v>
      </c>
      <c r="O64" s="2"/>
    </row>
    <row r="65" spans="1:15" x14ac:dyDescent="0.25">
      <c r="A65" s="2" t="s">
        <v>46</v>
      </c>
      <c r="B65" s="2" t="s">
        <v>89</v>
      </c>
      <c r="C65" s="2" t="s">
        <v>3</v>
      </c>
      <c r="D65" s="2" t="s">
        <v>3</v>
      </c>
      <c r="E65" s="2" t="s">
        <v>107</v>
      </c>
      <c r="F65" s="2" t="str">
        <f t="shared" si="0"/>
        <v xml:space="preserve">11.d Autres incombustibles/EA/8° Meubles de jardin </v>
      </c>
      <c r="G65" s="2" t="str">
        <f>IFERROR(VLOOKUP('Liste Cat 0 à 1 trié (3)'!D65,'mode de collecte'!$A$1:$B$27,2,FALSE),VLOOKUP(C65,'mode de collecte'!$A$45:$B$59,2,FALSE))</f>
        <v>Mixte</v>
      </c>
      <c r="M65" s="2" t="s">
        <v>147</v>
      </c>
      <c r="O65" s="2"/>
    </row>
    <row r="66" spans="1:15" x14ac:dyDescent="0.25">
      <c r="A66" s="2" t="s">
        <v>46</v>
      </c>
      <c r="B66" s="2" t="s">
        <v>89</v>
      </c>
      <c r="C66" s="2" t="s">
        <v>3</v>
      </c>
      <c r="D66" s="2" t="s">
        <v>3</v>
      </c>
      <c r="E66" s="2" t="s">
        <v>108</v>
      </c>
      <c r="F66" s="2" t="str">
        <f t="shared" si="0"/>
        <v xml:space="preserve">11.d Autres incombustibles/EA/9° Sièges </v>
      </c>
      <c r="G66" s="2" t="str">
        <f>IFERROR(VLOOKUP('Liste Cat 0 à 1 trié (3)'!D66,'mode de collecte'!$A$1:$B$27,2,FALSE),VLOOKUP(C66,'mode de collecte'!$A$45:$B$59,2,FALSE))</f>
        <v>Mixte</v>
      </c>
      <c r="M66" s="2" t="s">
        <v>147</v>
      </c>
      <c r="O66" s="2"/>
    </row>
    <row r="67" spans="1:15" x14ac:dyDescent="0.25">
      <c r="A67" s="2" t="s">
        <v>46</v>
      </c>
      <c r="B67" s="2" t="s">
        <v>89</v>
      </c>
      <c r="C67" s="2" t="s">
        <v>160</v>
      </c>
      <c r="D67" s="2" t="s">
        <v>160</v>
      </c>
      <c r="E67" s="2" t="s">
        <v>160</v>
      </c>
      <c r="F67" s="2" t="str">
        <f t="shared" si="0"/>
        <v>11.d Autres incombustibles/NON REP/NON REP</v>
      </c>
      <c r="G67" s="2" t="str">
        <f>IFERROR(VLOOKUP('Liste Cat 0 à 1 trié (3)'!D67,'mode de collecte'!$A$1:$B$27,2,FALSE),VLOOKUP(C67,'mode de collecte'!$A$45:$B$59,2,FALSE))</f>
        <v>Non séparée</v>
      </c>
      <c r="M67" s="2" t="s">
        <v>147</v>
      </c>
      <c r="O67" s="2"/>
    </row>
    <row r="68" spans="1:15" x14ac:dyDescent="0.25">
      <c r="A68" s="2" t="s">
        <v>46</v>
      </c>
      <c r="B68" s="2" t="s">
        <v>89</v>
      </c>
      <c r="C68" s="2" t="s">
        <v>8</v>
      </c>
      <c r="D68" s="2" t="s">
        <v>16</v>
      </c>
      <c r="E68" s="2" t="s">
        <v>121</v>
      </c>
      <c r="F68" s="2" t="str">
        <f t="shared" ref="F68:F131" si="1">IF(D68&lt;&gt;"",CONCATENATE(B68,"/",D68,"/",E68),CONCATENATE(B68,"/",C68,"/",E68))</f>
        <v>11.d Autres incombustibles/PMCB Cat 1/1° Produits et matériaux de construction constitués majoritairement en masse de minéraux</v>
      </c>
      <c r="G68" s="2" t="str">
        <f>IFERROR(VLOOKUP('Liste Cat 0 à 1 trié (3)'!D68,'mode de collecte'!$A$1:$B$27,2,FALSE),VLOOKUP(C68,'mode de collecte'!$A$45:$B$59,2,FALSE))</f>
        <v>Mixte</v>
      </c>
      <c r="M68" s="2" t="s">
        <v>147</v>
      </c>
      <c r="O68" s="2"/>
    </row>
    <row r="69" spans="1:15" x14ac:dyDescent="0.25">
      <c r="A69" s="2" t="s">
        <v>47</v>
      </c>
      <c r="B69" s="2" t="s">
        <v>47</v>
      </c>
      <c r="C69" s="2" t="s">
        <v>11</v>
      </c>
      <c r="D69" s="2" t="s">
        <v>164</v>
      </c>
      <c r="E69" s="2" t="s">
        <v>112</v>
      </c>
      <c r="F69" s="2" t="str">
        <f t="shared" si="1"/>
        <v>12. Déchets dangereux ou spécifiques/ABJ Cat 1 Outillage du Peintre/1° Outillages du peintre</v>
      </c>
      <c r="G69" s="2" t="str">
        <f>IFERROR(VLOOKUP('Liste Cat 0 à 1 trié (3)'!D69,'mode de collecte'!$A$1:$B$27,2,FALSE),VLOOKUP(C69,'mode de collecte'!$A$45:$B$59,2,FALSE))</f>
        <v>Mixte</v>
      </c>
      <c r="M69" s="2" t="s">
        <v>147</v>
      </c>
      <c r="O69" s="2"/>
    </row>
    <row r="70" spans="1:15" x14ac:dyDescent="0.25">
      <c r="A70" s="2" t="s">
        <v>47</v>
      </c>
      <c r="B70" s="2" t="s">
        <v>47</v>
      </c>
      <c r="C70" s="2" t="s">
        <v>11</v>
      </c>
      <c r="D70" s="2" t="s">
        <v>165</v>
      </c>
      <c r="E70" s="2" t="s">
        <v>113</v>
      </c>
      <c r="F70" s="2" t="str">
        <f t="shared" si="1"/>
        <v>12. Déchets dangereux ou spécifiques/ABJ Cat 2 Thermiques/2° Machines et appareils motorisés thermiques</v>
      </c>
      <c r="G70" s="2" t="str">
        <f>IFERROR(VLOOKUP('Liste Cat 0 à 1 trié (3)'!D70,'mode de collecte'!$A$1:$B$27,2,FALSE),VLOOKUP(C70,'mode de collecte'!$A$45:$B$59,2,FALSE))</f>
        <v>Séparée</v>
      </c>
      <c r="M70" s="2" t="s">
        <v>147</v>
      </c>
      <c r="O70" s="2"/>
    </row>
    <row r="71" spans="1:15" x14ac:dyDescent="0.25">
      <c r="A71" s="2" t="s">
        <v>47</v>
      </c>
      <c r="B71" s="2" t="s">
        <v>47</v>
      </c>
      <c r="C71" s="2" t="s">
        <v>144</v>
      </c>
      <c r="D71" s="2" t="s">
        <v>15</v>
      </c>
      <c r="E71" s="2" t="s">
        <v>145</v>
      </c>
      <c r="F71" s="2" t="str">
        <f t="shared" si="1"/>
        <v>12. Déchets dangereux ou spécifiques/AGRO/Emballages vides</v>
      </c>
      <c r="G71" s="2" t="str">
        <f>IFERROR(VLOOKUP('Liste Cat 0 à 1 trié (3)'!D71,'mode de collecte'!$A$1:$B$27,2,FALSE),VLOOKUP(C71,'mode de collecte'!$A$45:$B$59,2,FALSE))</f>
        <v>Non séparée</v>
      </c>
      <c r="M71" s="2" t="s">
        <v>147</v>
      </c>
      <c r="O71" s="2"/>
    </row>
    <row r="72" spans="1:15" x14ac:dyDescent="0.25">
      <c r="A72" s="2" t="s">
        <v>47</v>
      </c>
      <c r="B72" s="2" t="s">
        <v>47</v>
      </c>
      <c r="C72" s="2" t="s">
        <v>161</v>
      </c>
      <c r="D72" s="2" t="s">
        <v>161</v>
      </c>
      <c r="E72" s="2" t="s">
        <v>161</v>
      </c>
      <c r="F72" s="2" t="str">
        <f t="shared" si="1"/>
        <v>12. Déchets dangereux ou spécifiques/AUTRE REP NON ADRESSEE/AUTRE REP NON ADRESSEE</v>
      </c>
      <c r="G72" s="2" t="str">
        <f>IFERROR(VLOOKUP('Liste Cat 0 à 1 trié (3)'!D72,'mode de collecte'!$A$1:$B$27,2,FALSE),VLOOKUP(C72,'mode de collecte'!$A$45:$B$59,2,FALSE))</f>
        <v>Mixte</v>
      </c>
      <c r="M72" s="2" t="s">
        <v>147</v>
      </c>
      <c r="O72" s="2"/>
    </row>
    <row r="73" spans="1:15" x14ac:dyDescent="0.25">
      <c r="A73" s="2" t="s">
        <v>47</v>
      </c>
      <c r="B73" s="2" t="s">
        <v>47</v>
      </c>
      <c r="C73" s="2" t="s">
        <v>2</v>
      </c>
      <c r="D73" s="2" t="s">
        <v>168</v>
      </c>
      <c r="E73" s="2" t="s">
        <v>92</v>
      </c>
      <c r="F73" s="2" t="str">
        <f t="shared" si="1"/>
        <v xml:space="preserve">12. Déchets dangereux ou spécifiques/EEE - DEEE hors Lampes/PV/1° Équipement d'échange thermique </v>
      </c>
      <c r="G73" s="2" t="str">
        <f>IFERROR(VLOOKUP('Liste Cat 0 à 1 trié (3)'!D73,'mode de collecte'!$A$1:$B$27,2,FALSE),VLOOKUP(C73,'mode de collecte'!$A$45:$B$59,2,FALSE))</f>
        <v>Séparée</v>
      </c>
      <c r="M73" s="2" t="s">
        <v>147</v>
      </c>
      <c r="O73" s="2"/>
    </row>
    <row r="74" spans="1:15" ht="60" x14ac:dyDescent="0.25">
      <c r="A74" s="2" t="s">
        <v>47</v>
      </c>
      <c r="B74" s="2" t="s">
        <v>47</v>
      </c>
      <c r="C74" s="2" t="s">
        <v>2</v>
      </c>
      <c r="D74" s="2" t="s">
        <v>168</v>
      </c>
      <c r="E74" s="18" t="s">
        <v>93</v>
      </c>
      <c r="F74" s="2" t="str">
        <f t="shared" si="1"/>
        <v xml:space="preserve">12. Déchets dangereux ou spécifiques/EEE - DEEE hors Lampes/PV/2° Écrans, moniteurs et équipements comprenant des écrans d'une surface supérieure à 100 cm2 </v>
      </c>
      <c r="G74" s="2" t="str">
        <f>IFERROR(VLOOKUP('Liste Cat 0 à 1 trié (3)'!D74,'mode de collecte'!$A$1:$B$27,2,FALSE),VLOOKUP(C74,'mode de collecte'!$A$45:$B$59,2,FALSE))</f>
        <v>Séparée</v>
      </c>
      <c r="M74" s="2" t="s">
        <v>147</v>
      </c>
      <c r="O74" s="2"/>
    </row>
    <row r="75" spans="1:15" x14ac:dyDescent="0.25">
      <c r="A75" s="2" t="s">
        <v>47</v>
      </c>
      <c r="B75" s="2" t="s">
        <v>47</v>
      </c>
      <c r="C75" s="2" t="s">
        <v>2</v>
      </c>
      <c r="D75" s="2" t="s">
        <v>168</v>
      </c>
      <c r="E75" s="2" t="s">
        <v>95</v>
      </c>
      <c r="F75" s="2" t="str">
        <f t="shared" si="1"/>
        <v>12. Déchets dangereux ou spécifiques/EEE - DEEE hors Lampes/PV/4° Gros équipements (dimensions extérieure &gt;50 cm)</v>
      </c>
      <c r="G75" s="2" t="str">
        <f>IFERROR(VLOOKUP('Liste Cat 0 à 1 trié (3)'!D75,'mode de collecte'!$A$1:$B$27,2,FALSE),VLOOKUP(C75,'mode de collecte'!$A$45:$B$59,2,FALSE))</f>
        <v>Séparée</v>
      </c>
      <c r="M75" s="2" t="s">
        <v>147</v>
      </c>
      <c r="O75" s="2"/>
    </row>
    <row r="76" spans="1:15" x14ac:dyDescent="0.25">
      <c r="A76" s="2" t="s">
        <v>47</v>
      </c>
      <c r="B76" s="2" t="s">
        <v>47</v>
      </c>
      <c r="C76" s="2" t="s">
        <v>2</v>
      </c>
      <c r="D76" s="2" t="s">
        <v>168</v>
      </c>
      <c r="E76" s="2" t="s">
        <v>96</v>
      </c>
      <c r="F76" s="2" t="str">
        <f t="shared" si="1"/>
        <v>12. Déchets dangereux ou spécifiques/EEE - DEEE hors Lampes/PV/5° Petits équipements (dimensions extérieure &lt;50 cm)</v>
      </c>
      <c r="G76" s="2" t="str">
        <f>IFERROR(VLOOKUP('Liste Cat 0 à 1 trié (3)'!D76,'mode de collecte'!$A$1:$B$27,2,FALSE),VLOOKUP(C76,'mode de collecte'!$A$45:$B$59,2,FALSE))</f>
        <v>Séparée</v>
      </c>
      <c r="M76" s="2" t="s">
        <v>147</v>
      </c>
      <c r="O76" s="2"/>
    </row>
    <row r="77" spans="1:15" x14ac:dyDescent="0.25">
      <c r="A77" s="2" t="s">
        <v>47</v>
      </c>
      <c r="B77" s="2" t="s">
        <v>47</v>
      </c>
      <c r="C77" s="2" t="s">
        <v>2</v>
      </c>
      <c r="D77" s="2" t="s">
        <v>168</v>
      </c>
      <c r="E77" s="2" t="s">
        <v>97</v>
      </c>
      <c r="F77" s="2" t="str">
        <f t="shared" si="1"/>
        <v xml:space="preserve">12. Déchets dangereux ou spécifiques/EEE - DEEE hors Lampes/PV/6° Petits équipements informatiques et de télécommunications </v>
      </c>
      <c r="G77" s="2" t="str">
        <f>IFERROR(VLOOKUP('Liste Cat 0 à 1 trié (3)'!D77,'mode de collecte'!$A$1:$B$27,2,FALSE),VLOOKUP(C77,'mode de collecte'!$A$45:$B$59,2,FALSE))</f>
        <v>Séparée</v>
      </c>
      <c r="M77" s="2" t="s">
        <v>147</v>
      </c>
      <c r="O77" s="2"/>
    </row>
    <row r="78" spans="1:15" x14ac:dyDescent="0.25">
      <c r="A78" s="2" t="s">
        <v>47</v>
      </c>
      <c r="B78" s="2" t="s">
        <v>47</v>
      </c>
      <c r="C78" s="2" t="s">
        <v>2</v>
      </c>
      <c r="D78" s="2" t="s">
        <v>168</v>
      </c>
      <c r="E78" s="2" t="s">
        <v>99</v>
      </c>
      <c r="F78" s="2" t="str">
        <f t="shared" si="1"/>
        <v>12. Déchets dangereux ou spécifiques/EEE - DEEE hors Lampes/PV/8° Cycles à pédalage assisté  et engins de déplacement personnel motorisés</v>
      </c>
      <c r="G78" s="2" t="str">
        <f>IFERROR(VLOOKUP('Liste Cat 0 à 1 trié (3)'!D78,'mode de collecte'!$A$1:$B$27,2,FALSE),VLOOKUP(C78,'mode de collecte'!$A$45:$B$59,2,FALSE))</f>
        <v>Séparée</v>
      </c>
      <c r="M78" s="2" t="s">
        <v>147</v>
      </c>
      <c r="O78" s="2"/>
    </row>
    <row r="79" spans="1:15" x14ac:dyDescent="0.25">
      <c r="A79" s="2" t="s">
        <v>47</v>
      </c>
      <c r="B79" s="2" t="s">
        <v>47</v>
      </c>
      <c r="C79" s="2" t="s">
        <v>2</v>
      </c>
      <c r="D79" s="2" t="s">
        <v>169</v>
      </c>
      <c r="E79" s="2" t="s">
        <v>94</v>
      </c>
      <c r="F79" s="2" t="str">
        <f t="shared" si="1"/>
        <v xml:space="preserve">12. Déchets dangereux ou spécifiques/EEE - Lampes/3° Lampes </v>
      </c>
      <c r="G79" s="2" t="str">
        <f>IFERROR(VLOOKUP('Liste Cat 0 à 1 trié (3)'!D79,'mode de collecte'!$A$1:$B$27,2,FALSE),VLOOKUP(C79,'mode de collecte'!$A$45:$B$59,2,FALSE))</f>
        <v>Séparée</v>
      </c>
      <c r="M79" s="2" t="s">
        <v>147</v>
      </c>
      <c r="O79" s="2"/>
    </row>
    <row r="80" spans="1:15" x14ac:dyDescent="0.25">
      <c r="A80" s="2" t="s">
        <v>47</v>
      </c>
      <c r="B80" s="2" t="s">
        <v>47</v>
      </c>
      <c r="C80" s="2" t="s">
        <v>2</v>
      </c>
      <c r="D80" s="2" t="s">
        <v>170</v>
      </c>
      <c r="E80" s="2" t="s">
        <v>98</v>
      </c>
      <c r="F80" s="2" t="str">
        <f t="shared" si="1"/>
        <v xml:space="preserve">12. Déchets dangereux ou spécifiques/EEE - PV/7° Panneaux photovoltaïques </v>
      </c>
      <c r="G80" s="2" t="str">
        <f>IFERROR(VLOOKUP('Liste Cat 0 à 1 trié (3)'!D80,'mode de collecte'!$A$1:$B$27,2,FALSE),VLOOKUP(C80,'mode de collecte'!$A$45:$B$59,2,FALSE))</f>
        <v>Séparée</v>
      </c>
      <c r="M80" s="2" t="s">
        <v>147</v>
      </c>
      <c r="O80" s="2"/>
    </row>
    <row r="81" spans="1:15" x14ac:dyDescent="0.25">
      <c r="A81" s="2" t="s">
        <v>47</v>
      </c>
      <c r="B81" s="2" t="s">
        <v>47</v>
      </c>
      <c r="C81" s="2" t="s">
        <v>160</v>
      </c>
      <c r="D81" s="2" t="s">
        <v>160</v>
      </c>
      <c r="E81" s="2" t="s">
        <v>160</v>
      </c>
      <c r="F81" s="2" t="str">
        <f t="shared" si="1"/>
        <v>12. Déchets dangereux ou spécifiques/NON REP/NON REP</v>
      </c>
      <c r="G81" s="2" t="str">
        <f>IFERROR(VLOOKUP('Liste Cat 0 à 1 trié (3)'!D81,'mode de collecte'!$A$1:$B$27,2,FALSE),VLOOKUP(C81,'mode de collecte'!$A$45:$B$59,2,FALSE))</f>
        <v>Non séparée</v>
      </c>
      <c r="M81" s="2" t="s">
        <v>147</v>
      </c>
      <c r="O81" s="2"/>
    </row>
    <row r="82" spans="1:15" x14ac:dyDescent="0.25">
      <c r="A82" s="2" t="s">
        <v>47</v>
      </c>
      <c r="B82" s="2" t="s">
        <v>47</v>
      </c>
      <c r="C82" s="2" t="s">
        <v>5</v>
      </c>
      <c r="D82" s="2" t="s">
        <v>5</v>
      </c>
      <c r="E82" s="2" t="s">
        <v>127</v>
      </c>
      <c r="F82" s="2" t="str">
        <f t="shared" si="1"/>
        <v>12. Déchets dangereux ou spécifiques/PA/P&amp;A Automobiles</v>
      </c>
      <c r="G82" s="2" t="str">
        <f>IFERROR(VLOOKUP('Liste Cat 0 à 1 trié (3)'!D82,'mode de collecte'!$A$1:$B$27,2,FALSE),VLOOKUP(C82,'mode de collecte'!$A$45:$B$59,2,FALSE))</f>
        <v>Séparée</v>
      </c>
      <c r="M82" s="2" t="s">
        <v>147</v>
      </c>
      <c r="O82" s="2"/>
    </row>
    <row r="83" spans="1:15" x14ac:dyDescent="0.25">
      <c r="A83" s="2" t="s">
        <v>47</v>
      </c>
      <c r="B83" s="2" t="s">
        <v>47</v>
      </c>
      <c r="C83" s="2" t="s">
        <v>5</v>
      </c>
      <c r="D83" s="2" t="s">
        <v>5</v>
      </c>
      <c r="E83" s="2" t="s">
        <v>126</v>
      </c>
      <c r="F83" s="2" t="str">
        <f t="shared" si="1"/>
        <v>12. Déchets dangereux ou spécifiques/PA/P&amp;A industriels</v>
      </c>
      <c r="G83" s="2" t="str">
        <f>IFERROR(VLOOKUP('Liste Cat 0 à 1 trié (3)'!D83,'mode de collecte'!$A$1:$B$27,2,FALSE),VLOOKUP(C83,'mode de collecte'!$A$45:$B$59,2,FALSE))</f>
        <v>Séparée</v>
      </c>
      <c r="M83" s="2" t="s">
        <v>147</v>
      </c>
      <c r="O83" s="2"/>
    </row>
    <row r="84" spans="1:15" x14ac:dyDescent="0.25">
      <c r="A84" s="2" t="s">
        <v>47</v>
      </c>
      <c r="B84" s="2" t="s">
        <v>47</v>
      </c>
      <c r="C84" s="2" t="s">
        <v>5</v>
      </c>
      <c r="D84" s="2" t="s">
        <v>5</v>
      </c>
      <c r="E84" s="2" t="s">
        <v>125</v>
      </c>
      <c r="F84" s="2" t="str">
        <f t="shared" si="1"/>
        <v>12. Déchets dangereux ou spécifiques/PA/P&amp;A portables</v>
      </c>
      <c r="G84" s="2" t="str">
        <f>IFERROR(VLOOKUP('Liste Cat 0 à 1 trié (3)'!D84,'mode de collecte'!$A$1:$B$27,2,FALSE),VLOOKUP(C84,'mode de collecte'!$A$45:$B$59,2,FALSE))</f>
        <v>Séparée</v>
      </c>
      <c r="M84" s="2" t="s">
        <v>147</v>
      </c>
      <c r="O84" s="2"/>
    </row>
    <row r="85" spans="1:15" x14ac:dyDescent="0.25">
      <c r="A85" s="2" t="s">
        <v>47</v>
      </c>
      <c r="B85" s="2" t="s">
        <v>47</v>
      </c>
      <c r="C85" s="2" t="s">
        <v>6</v>
      </c>
      <c r="D85" s="2" t="s">
        <v>171</v>
      </c>
      <c r="E85" s="2" t="s">
        <v>131</v>
      </c>
      <c r="F85" s="2" t="str">
        <f t="shared" si="1"/>
        <v xml:space="preserve">12. Déchets dangereux ou spécifiques/PCHIM Cat 1/1° Produits pyrotechniques </v>
      </c>
      <c r="G85" s="2" t="str">
        <f>IFERROR(VLOOKUP('Liste Cat 0 à 1 trié (3)'!D85,'mode de collecte'!$A$1:$B$27,2,FALSE),VLOOKUP(C85,'mode de collecte'!$A$45:$B$59,2,FALSE))</f>
        <v>Séparée</v>
      </c>
      <c r="M85" s="2" t="s">
        <v>147</v>
      </c>
      <c r="O85" s="2"/>
    </row>
    <row r="86" spans="1:15" x14ac:dyDescent="0.25">
      <c r="A86" s="2" t="s">
        <v>47</v>
      </c>
      <c r="B86" s="2" t="s">
        <v>47</v>
      </c>
      <c r="C86" s="2" t="s">
        <v>6</v>
      </c>
      <c r="D86" s="2" t="s">
        <v>172</v>
      </c>
      <c r="E86" s="2" t="s">
        <v>132</v>
      </c>
      <c r="F86" s="2" t="str">
        <f t="shared" si="1"/>
        <v xml:space="preserve">12. Déchets dangereux ou spécifiques/PCHIM Cat 2/2° Extincteurs et autres appareils à fonction extinctrice </v>
      </c>
      <c r="G86" s="2" t="str">
        <f>IFERROR(VLOOKUP('Liste Cat 0 à 1 trié (3)'!D86,'mode de collecte'!$A$1:$B$27,2,FALSE),VLOOKUP(C86,'mode de collecte'!$A$45:$B$59,2,FALSE))</f>
        <v>Séparée</v>
      </c>
      <c r="M86" s="2" t="s">
        <v>147</v>
      </c>
      <c r="O86" s="2"/>
    </row>
    <row r="87" spans="1:15" x14ac:dyDescent="0.25">
      <c r="A87" s="2" t="s">
        <v>47</v>
      </c>
      <c r="B87" s="2" t="s">
        <v>47</v>
      </c>
      <c r="C87" s="2" t="s">
        <v>6</v>
      </c>
      <c r="D87" s="2" t="s">
        <v>173</v>
      </c>
      <c r="E87" s="2" t="s">
        <v>141</v>
      </c>
      <c r="F87" s="2" t="str">
        <f t="shared" si="1"/>
        <v xml:space="preserve">12. Déchets dangereux ou spécifiques/PCHIM Cat 3 à 13/10° Engrais ménagers  </v>
      </c>
      <c r="G87" s="2" t="str">
        <f>IFERROR(VLOOKUP('Liste Cat 0 à 1 trié (3)'!D87,'mode de collecte'!$A$1:$B$27,2,FALSE),VLOOKUP(C87,'mode de collecte'!$A$45:$B$59,2,FALSE))</f>
        <v>Séparée</v>
      </c>
      <c r="M87" s="2" t="s">
        <v>147</v>
      </c>
      <c r="O87" s="2"/>
    </row>
    <row r="88" spans="1:15" x14ac:dyDescent="0.25">
      <c r="A88" s="2" t="s">
        <v>47</v>
      </c>
      <c r="B88" s="2" t="s">
        <v>47</v>
      </c>
      <c r="C88" s="2" t="s">
        <v>6</v>
      </c>
      <c r="D88" s="2" t="s">
        <v>173</v>
      </c>
      <c r="E88" s="2" t="s">
        <v>142</v>
      </c>
      <c r="F88" s="2" t="str">
        <f t="shared" si="1"/>
        <v>12. Déchets dangereux ou spécifiques/PCHIM Cat 3 à 13/11° Produits colorants et teintures pour textile</v>
      </c>
      <c r="G88" s="2" t="str">
        <f>IFERROR(VLOOKUP('Liste Cat 0 à 1 trié (3)'!D88,'mode de collecte'!$A$1:$B$27,2,FALSE),VLOOKUP(C88,'mode de collecte'!$A$45:$B$59,2,FALSE))</f>
        <v>Séparée</v>
      </c>
      <c r="M88" s="2" t="s">
        <v>147</v>
      </c>
      <c r="O88" s="2"/>
    </row>
    <row r="89" spans="1:15" x14ac:dyDescent="0.25">
      <c r="A89" s="2" t="s">
        <v>47</v>
      </c>
      <c r="B89" s="2" t="s">
        <v>47</v>
      </c>
      <c r="C89" s="2" t="s">
        <v>6</v>
      </c>
      <c r="D89" s="2" t="s">
        <v>173</v>
      </c>
      <c r="E89" s="2" t="s">
        <v>143</v>
      </c>
      <c r="F89" s="2" t="str">
        <f t="shared" si="1"/>
        <v xml:space="preserve">12. Déchets dangereux ou spécifiques/PCHIM Cat 3 à 13/12° Encres, produits d'impression et photographiques  </v>
      </c>
      <c r="G89" s="2" t="str">
        <f>IFERROR(VLOOKUP('Liste Cat 0 à 1 trié (3)'!D89,'mode de collecte'!$A$1:$B$27,2,FALSE),VLOOKUP(C89,'mode de collecte'!$A$45:$B$59,2,FALSE))</f>
        <v>Séparée</v>
      </c>
      <c r="M89" s="2" t="s">
        <v>147</v>
      </c>
      <c r="O89" s="2"/>
    </row>
    <row r="90" spans="1:15" x14ac:dyDescent="0.25">
      <c r="A90" s="2" t="s">
        <v>47</v>
      </c>
      <c r="B90" s="2" t="s">
        <v>47</v>
      </c>
      <c r="C90" s="2" t="s">
        <v>6</v>
      </c>
      <c r="D90" s="2" t="s">
        <v>173</v>
      </c>
      <c r="E90" s="2" t="s">
        <v>150</v>
      </c>
      <c r="F90" s="2" t="str">
        <f t="shared" si="1"/>
        <v>12. Déchets dangereux ou spécifiques/PCHIM Cat 3 à 13/13° Générateurs d'aérosols et cartouches de gaz.</v>
      </c>
      <c r="G90" s="2" t="str">
        <f>IFERROR(VLOOKUP('Liste Cat 0 à 1 trié (3)'!D90,'mode de collecte'!$A$1:$B$27,2,FALSE),VLOOKUP(C90,'mode de collecte'!$A$45:$B$59,2,FALSE))</f>
        <v>Séparée</v>
      </c>
      <c r="M90" s="2" t="s">
        <v>147</v>
      </c>
      <c r="O90" s="2"/>
    </row>
    <row r="91" spans="1:15" x14ac:dyDescent="0.25">
      <c r="A91" s="2" t="s">
        <v>47</v>
      </c>
      <c r="B91" s="2" t="s">
        <v>47</v>
      </c>
      <c r="C91" s="2" t="s">
        <v>6</v>
      </c>
      <c r="D91" s="2" t="s">
        <v>173</v>
      </c>
      <c r="E91" s="2" t="s">
        <v>133</v>
      </c>
      <c r="F91" s="2" t="str">
        <f t="shared" si="1"/>
        <v xml:space="preserve">12. Déchets dangereux ou spécifiques/PCHIM Cat 3 à 13/3° Produits à base d'hydrocarbures </v>
      </c>
      <c r="G91" s="2" t="str">
        <f>IFERROR(VLOOKUP('Liste Cat 0 à 1 trié (3)'!D91,'mode de collecte'!$A$1:$B$27,2,FALSE),VLOOKUP(C91,'mode de collecte'!$A$45:$B$59,2,FALSE))</f>
        <v>Séparée</v>
      </c>
      <c r="M91" s="2" t="s">
        <v>147</v>
      </c>
      <c r="O91" s="2"/>
    </row>
    <row r="92" spans="1:15" x14ac:dyDescent="0.25">
      <c r="A92" s="2" t="s">
        <v>47</v>
      </c>
      <c r="B92" s="2" t="s">
        <v>47</v>
      </c>
      <c r="C92" s="2" t="s">
        <v>6</v>
      </c>
      <c r="D92" s="2" t="s">
        <v>173</v>
      </c>
      <c r="E92" s="2" t="s">
        <v>134</v>
      </c>
      <c r="F92" s="2" t="str">
        <f t="shared" si="1"/>
        <v xml:space="preserve">12. Déchets dangereux ou spécifiques/PCHIM Cat 3 à 13/3° Produits à base d'hydrocarbures  </v>
      </c>
      <c r="G92" s="2" t="str">
        <f>IFERROR(VLOOKUP('Liste Cat 0 à 1 trié (3)'!D92,'mode de collecte'!$A$1:$B$27,2,FALSE),VLOOKUP(C92,'mode de collecte'!$A$45:$B$59,2,FALSE))</f>
        <v>Séparée</v>
      </c>
      <c r="M92" s="2" t="s">
        <v>147</v>
      </c>
      <c r="O92" s="2"/>
    </row>
    <row r="93" spans="1:15" x14ac:dyDescent="0.25">
      <c r="A93" s="2" t="s">
        <v>47</v>
      </c>
      <c r="B93" s="2" t="s">
        <v>47</v>
      </c>
      <c r="C93" s="2" t="s">
        <v>6</v>
      </c>
      <c r="D93" s="2" t="s">
        <v>173</v>
      </c>
      <c r="E93" s="2" t="s">
        <v>135</v>
      </c>
      <c r="F93" s="2" t="str">
        <f t="shared" si="1"/>
        <v xml:space="preserve">12. Déchets dangereux ou spécifiques/PCHIM Cat 3 à 13/4° Produits d'adhésion, d'étanchéité et de réparation  </v>
      </c>
      <c r="G93" s="2" t="str">
        <f>IFERROR(VLOOKUP('Liste Cat 0 à 1 trié (3)'!D93,'mode de collecte'!$A$1:$B$27,2,FALSE),VLOOKUP(C93,'mode de collecte'!$A$45:$B$59,2,FALSE))</f>
        <v>Séparée</v>
      </c>
      <c r="M93" s="2" t="s">
        <v>147</v>
      </c>
      <c r="O93" s="2"/>
    </row>
    <row r="94" spans="1:15" x14ac:dyDescent="0.25">
      <c r="A94" s="2" t="s">
        <v>47</v>
      </c>
      <c r="B94" s="2" t="s">
        <v>47</v>
      </c>
      <c r="C94" s="2" t="s">
        <v>6</v>
      </c>
      <c r="D94" s="2" t="s">
        <v>173</v>
      </c>
      <c r="E94" s="2" t="s">
        <v>136</v>
      </c>
      <c r="F94" s="2" t="str">
        <f t="shared" si="1"/>
        <v xml:space="preserve">12. Déchets dangereux ou spécifiques/PCHIM Cat 3 à 13/5° Produits de traitement et de revêtement des matériaux et produits de préparation de surface  </v>
      </c>
      <c r="G94" s="2" t="str">
        <f>IFERROR(VLOOKUP('Liste Cat 0 à 1 trié (3)'!D94,'mode de collecte'!$A$1:$B$27,2,FALSE),VLOOKUP(C94,'mode de collecte'!$A$45:$B$59,2,FALSE))</f>
        <v>Séparée</v>
      </c>
      <c r="M94" s="2" t="s">
        <v>147</v>
      </c>
      <c r="O94" s="2"/>
    </row>
    <row r="95" spans="1:15" x14ac:dyDescent="0.25">
      <c r="A95" s="2" t="s">
        <v>47</v>
      </c>
      <c r="B95" s="2" t="s">
        <v>47</v>
      </c>
      <c r="C95" s="2" t="s">
        <v>6</v>
      </c>
      <c r="D95" s="2" t="s">
        <v>173</v>
      </c>
      <c r="E95" s="2" t="s">
        <v>137</v>
      </c>
      <c r="F95" s="2" t="str">
        <f t="shared" si="1"/>
        <v xml:space="preserve">12. Déchets dangereux ou spécifiques/PCHIM Cat 3 à 13/6° Produits d'entretien spéciaux ou de protection  </v>
      </c>
      <c r="G95" s="2" t="str">
        <f>IFERROR(VLOOKUP('Liste Cat 0 à 1 trié (3)'!D95,'mode de collecte'!$A$1:$B$27,2,FALSE),VLOOKUP(C95,'mode de collecte'!$A$45:$B$59,2,FALSE))</f>
        <v>Séparée</v>
      </c>
      <c r="M95" s="2" t="s">
        <v>147</v>
      </c>
      <c r="O95" s="2"/>
    </row>
    <row r="96" spans="1:15" x14ac:dyDescent="0.25">
      <c r="A96" s="2" t="s">
        <v>47</v>
      </c>
      <c r="B96" s="2" t="s">
        <v>47</v>
      </c>
      <c r="C96" s="2" t="s">
        <v>6</v>
      </c>
      <c r="D96" s="2" t="s">
        <v>173</v>
      </c>
      <c r="E96" s="2" t="s">
        <v>138</v>
      </c>
      <c r="F96" s="2" t="str">
        <f t="shared" si="1"/>
        <v xml:space="preserve">12. Déchets dangereux ou spécifiques/PCHIM Cat 3 à 13/7° Produits chimiques usuels  </v>
      </c>
      <c r="G96" s="2" t="str">
        <f>IFERROR(VLOOKUP('Liste Cat 0 à 1 trié (3)'!D96,'mode de collecte'!$A$1:$B$27,2,FALSE),VLOOKUP(C96,'mode de collecte'!$A$45:$B$59,2,FALSE))</f>
        <v>Séparée</v>
      </c>
      <c r="M96" s="2" t="s">
        <v>147</v>
      </c>
      <c r="O96" s="2"/>
    </row>
    <row r="97" spans="1:15" x14ac:dyDescent="0.25">
      <c r="A97" s="2" t="s">
        <v>47</v>
      </c>
      <c r="B97" s="2" t="s">
        <v>47</v>
      </c>
      <c r="C97" s="2" t="s">
        <v>6</v>
      </c>
      <c r="D97" s="2" t="s">
        <v>173</v>
      </c>
      <c r="E97" s="2" t="s">
        <v>139</v>
      </c>
      <c r="F97" s="2" t="str">
        <f t="shared" si="1"/>
        <v xml:space="preserve">12. Déchets dangereux ou spécifiques/PCHIM Cat 3 à 13/8° Solvants et diluants  </v>
      </c>
      <c r="G97" s="2" t="str">
        <f>IFERROR(VLOOKUP('Liste Cat 0 à 1 trié (3)'!D97,'mode de collecte'!$A$1:$B$27,2,FALSE),VLOOKUP(C97,'mode de collecte'!$A$45:$B$59,2,FALSE))</f>
        <v>Séparée</v>
      </c>
      <c r="M97" s="2" t="s">
        <v>147</v>
      </c>
      <c r="O97" s="2"/>
    </row>
    <row r="98" spans="1:15" x14ac:dyDescent="0.25">
      <c r="A98" s="2" t="s">
        <v>47</v>
      </c>
      <c r="B98" s="2" t="s">
        <v>47</v>
      </c>
      <c r="C98" s="2" t="s">
        <v>6</v>
      </c>
      <c r="D98" s="2" t="s">
        <v>173</v>
      </c>
      <c r="E98" s="2" t="s">
        <v>140</v>
      </c>
      <c r="F98" s="2" t="str">
        <f t="shared" si="1"/>
        <v xml:space="preserve">12. Déchets dangereux ou spécifiques/PCHIM Cat 3 à 13/9° Produits biocides et phytopharmaceutiques ménagers  </v>
      </c>
      <c r="G98" s="2" t="str">
        <f>IFERROR(VLOOKUP('Liste Cat 0 à 1 trié (3)'!D98,'mode de collecte'!$A$1:$B$27,2,FALSE),VLOOKUP(C98,'mode de collecte'!$A$45:$B$59,2,FALSE))</f>
        <v>Séparée</v>
      </c>
      <c r="M98" s="2" t="s">
        <v>147</v>
      </c>
      <c r="O98" s="2"/>
    </row>
    <row r="99" spans="1:15" x14ac:dyDescent="0.25">
      <c r="A99" s="2" t="s">
        <v>47</v>
      </c>
      <c r="B99" s="2" t="s">
        <v>47</v>
      </c>
      <c r="C99" s="2" t="s">
        <v>8</v>
      </c>
      <c r="D99" s="2" t="s">
        <v>16</v>
      </c>
      <c r="E99" s="2" t="s">
        <v>121</v>
      </c>
      <c r="F99" s="2" t="str">
        <f t="shared" si="1"/>
        <v>12. Déchets dangereux ou spécifiques/PMCB Cat 1/1° Produits et matériaux de construction constitués majoritairement en masse de minéraux</v>
      </c>
      <c r="G99" s="2" t="str">
        <f>IFERROR(VLOOKUP('Liste Cat 0 à 1 trié (3)'!D99,'mode de collecte'!$A$1:$B$27,2,FALSE),VLOOKUP(C99,'mode de collecte'!$A$45:$B$59,2,FALSE))</f>
        <v>Mixte</v>
      </c>
      <c r="M99" s="2" t="s">
        <v>147</v>
      </c>
      <c r="O99" s="2"/>
    </row>
    <row r="100" spans="1:15" x14ac:dyDescent="0.25">
      <c r="A100" s="2" t="s">
        <v>47</v>
      </c>
      <c r="B100" s="2" t="s">
        <v>47</v>
      </c>
      <c r="C100" s="2" t="s">
        <v>8</v>
      </c>
      <c r="D100" s="2" t="s">
        <v>17</v>
      </c>
      <c r="E100" s="2" t="s">
        <v>122</v>
      </c>
      <c r="F100" s="2" t="str">
        <f t="shared" si="1"/>
        <v>12. Déchets dangereux ou spécifiques/PMCB Cat 2/2° Autres produits et matériaux de construction</v>
      </c>
      <c r="G100" s="2" t="str">
        <f>IFERROR(VLOOKUP('Liste Cat 0 à 1 trié (3)'!D100,'mode de collecte'!$A$1:$B$27,2,FALSE),VLOOKUP(C100,'mode de collecte'!$A$45:$B$59,2,FALSE))</f>
        <v>Mixte</v>
      </c>
      <c r="M100" s="2" t="s">
        <v>147</v>
      </c>
      <c r="O100" s="2"/>
    </row>
    <row r="101" spans="1:15" x14ac:dyDescent="0.25">
      <c r="A101" s="2" t="s">
        <v>48</v>
      </c>
      <c r="B101" s="2" t="s">
        <v>48</v>
      </c>
      <c r="C101" s="2" t="s">
        <v>160</v>
      </c>
      <c r="D101" s="2" t="s">
        <v>160</v>
      </c>
      <c r="E101" s="2" t="s">
        <v>160</v>
      </c>
      <c r="F101" s="2" t="str">
        <f t="shared" si="1"/>
        <v>14. Eléments fins/NON REP/NON REP</v>
      </c>
      <c r="G101" s="2" t="str">
        <f>IFERROR(VLOOKUP('Liste Cat 0 à 1 trié (3)'!D101,'mode de collecte'!$A$1:$B$27,2,FALSE),VLOOKUP(C101,'mode de collecte'!$A$45:$B$59,2,FALSE))</f>
        <v>Non séparée</v>
      </c>
      <c r="M101" s="2" t="s">
        <v>147</v>
      </c>
      <c r="O101" s="2"/>
    </row>
    <row r="102" spans="1:15" x14ac:dyDescent="0.25">
      <c r="A102" s="2" t="s">
        <v>37</v>
      </c>
      <c r="B102" s="2" t="s">
        <v>66</v>
      </c>
      <c r="C102" s="2" t="s">
        <v>161</v>
      </c>
      <c r="D102" s="2" t="s">
        <v>161</v>
      </c>
      <c r="E102" s="2" t="s">
        <v>161</v>
      </c>
      <c r="F102" s="2" t="str">
        <f t="shared" si="1"/>
        <v>2.a Emballages papiers/AUTRE REP NON ADRESSEE/AUTRE REP NON ADRESSEE</v>
      </c>
      <c r="G102" s="2" t="str">
        <f>IFERROR(VLOOKUP('Liste Cat 0 à 1 trié (3)'!D102,'mode de collecte'!$A$1:$B$27,2,FALSE),VLOOKUP(C102,'mode de collecte'!$A$45:$B$59,2,FALSE))</f>
        <v>Mixte</v>
      </c>
      <c r="M102" s="2" t="s">
        <v>147</v>
      </c>
      <c r="O102" s="2"/>
    </row>
    <row r="103" spans="1:15" x14ac:dyDescent="0.25">
      <c r="A103" s="2" t="s">
        <v>37</v>
      </c>
      <c r="B103" s="2" t="s">
        <v>66</v>
      </c>
      <c r="C103" s="2" t="s">
        <v>14</v>
      </c>
      <c r="D103" s="2" t="s">
        <v>14</v>
      </c>
      <c r="E103" s="2" t="s">
        <v>146</v>
      </c>
      <c r="F103" s="2" t="str">
        <f t="shared" si="1"/>
        <v>2.a Emballages papiers/EIC/Hors restauration</v>
      </c>
      <c r="G103" s="2" t="str">
        <f>IFERROR(VLOOKUP('Liste Cat 0 à 1 trié (3)'!D103,'mode de collecte'!$A$1:$B$27,2,FALSE),VLOOKUP(C103,'mode de collecte'!$A$45:$B$59,2,FALSE))</f>
        <v>Non séparée</v>
      </c>
      <c r="M103" s="2" t="s">
        <v>147</v>
      </c>
      <c r="O103" s="2"/>
    </row>
    <row r="104" spans="1:15" x14ac:dyDescent="0.25">
      <c r="A104" s="2" t="s">
        <v>37</v>
      </c>
      <c r="B104" s="2" t="s">
        <v>66</v>
      </c>
      <c r="C104" s="2" t="s">
        <v>0</v>
      </c>
      <c r="D104" s="2" t="s">
        <v>0</v>
      </c>
      <c r="E104" s="2" t="s">
        <v>123</v>
      </c>
      <c r="F104" s="2" t="str">
        <f t="shared" si="1"/>
        <v>2.a Emballages papiers/EMBM/Emballages ménagers</v>
      </c>
      <c r="G104" s="2" t="str">
        <f>IFERROR(VLOOKUP('Liste Cat 0 à 1 trié (3)'!D104,'mode de collecte'!$A$1:$B$27,2,FALSE),VLOOKUP(C104,'mode de collecte'!$A$45:$B$59,2,FALSE))</f>
        <v>Séparée</v>
      </c>
      <c r="M104" s="2" t="s">
        <v>147</v>
      </c>
      <c r="O104" s="2"/>
    </row>
    <row r="105" spans="1:15" x14ac:dyDescent="0.25">
      <c r="A105" s="2" t="s">
        <v>37</v>
      </c>
      <c r="B105" s="2" t="s">
        <v>66</v>
      </c>
      <c r="C105" s="2" t="s">
        <v>160</v>
      </c>
      <c r="D105" s="2" t="s">
        <v>160</v>
      </c>
      <c r="E105" s="2" t="s">
        <v>160</v>
      </c>
      <c r="F105" s="2" t="str">
        <f t="shared" si="1"/>
        <v>2.a Emballages papiers/NON REP/NON REP</v>
      </c>
      <c r="G105" s="2" t="str">
        <f>IFERROR(VLOOKUP('Liste Cat 0 à 1 trié (3)'!D105,'mode de collecte'!$A$1:$B$27,2,FALSE),VLOOKUP(C105,'mode de collecte'!$A$45:$B$59,2,FALSE))</f>
        <v>Non séparée</v>
      </c>
      <c r="M105" s="2" t="s">
        <v>147</v>
      </c>
      <c r="O105" s="2"/>
    </row>
    <row r="106" spans="1:15" x14ac:dyDescent="0.25">
      <c r="A106" s="2" t="s">
        <v>37</v>
      </c>
      <c r="B106" s="2" t="s">
        <v>67</v>
      </c>
      <c r="C106" s="2" t="s">
        <v>161</v>
      </c>
      <c r="D106" s="2" t="s">
        <v>161</v>
      </c>
      <c r="E106" s="2" t="s">
        <v>161</v>
      </c>
      <c r="F106" s="2" t="str">
        <f t="shared" si="1"/>
        <v>2.b Papiers graphiques/AUTRE REP NON ADRESSEE/AUTRE REP NON ADRESSEE</v>
      </c>
      <c r="G106" s="2" t="str">
        <f>IFERROR(VLOOKUP('Liste Cat 0 à 1 trié (3)'!D106,'mode de collecte'!$A$1:$B$27,2,FALSE),VLOOKUP(C106,'mode de collecte'!$A$45:$B$59,2,FALSE))</f>
        <v>Mixte</v>
      </c>
      <c r="M106" s="2" t="s">
        <v>147</v>
      </c>
      <c r="O106" s="2"/>
    </row>
    <row r="107" spans="1:15" x14ac:dyDescent="0.25">
      <c r="A107" s="2" t="s">
        <v>37</v>
      </c>
      <c r="B107" s="2" t="s">
        <v>67</v>
      </c>
      <c r="C107" s="2" t="s">
        <v>14</v>
      </c>
      <c r="D107" s="2" t="s">
        <v>14</v>
      </c>
      <c r="E107" s="2" t="s">
        <v>146</v>
      </c>
      <c r="F107" s="2" t="str">
        <f t="shared" si="1"/>
        <v>2.b Papiers graphiques/EIC/Hors restauration</v>
      </c>
      <c r="G107" s="2" t="str">
        <f>IFERROR(VLOOKUP('Liste Cat 0 à 1 trié (3)'!D107,'mode de collecte'!$A$1:$B$27,2,FALSE),VLOOKUP(C107,'mode de collecte'!$A$45:$B$59,2,FALSE))</f>
        <v>Non séparée</v>
      </c>
      <c r="M107" s="2" t="s">
        <v>147</v>
      </c>
      <c r="O107" s="2"/>
    </row>
    <row r="108" spans="1:15" x14ac:dyDescent="0.25">
      <c r="A108" s="2" t="s">
        <v>37</v>
      </c>
      <c r="B108" s="2" t="s">
        <v>67</v>
      </c>
      <c r="C108" s="2" t="s">
        <v>160</v>
      </c>
      <c r="D108" s="2" t="s">
        <v>160</v>
      </c>
      <c r="E108" s="2" t="s">
        <v>160</v>
      </c>
      <c r="F108" s="2" t="str">
        <f t="shared" si="1"/>
        <v>2.b Papiers graphiques/NON REP/NON REP</v>
      </c>
      <c r="G108" s="2" t="str">
        <f>IFERROR(VLOOKUP('Liste Cat 0 à 1 trié (3)'!D108,'mode de collecte'!$A$1:$B$27,2,FALSE),VLOOKUP(C108,'mode de collecte'!$A$45:$B$59,2,FALSE))</f>
        <v>Non séparée</v>
      </c>
      <c r="M108" s="2" t="s">
        <v>147</v>
      </c>
      <c r="O108" s="2"/>
    </row>
    <row r="109" spans="1:15" x14ac:dyDescent="0.25">
      <c r="A109" s="2" t="s">
        <v>37</v>
      </c>
      <c r="B109" s="2" t="s">
        <v>67</v>
      </c>
      <c r="C109" s="2" t="s">
        <v>1</v>
      </c>
      <c r="D109" s="2" t="s">
        <v>1</v>
      </c>
      <c r="E109" s="2" t="s">
        <v>124</v>
      </c>
      <c r="F109" s="2" t="str">
        <f t="shared" si="1"/>
        <v>2.b Papiers graphiques/PAP/Papiers Graphiques</v>
      </c>
      <c r="G109" s="2" t="str">
        <f>IFERROR(VLOOKUP('Liste Cat 0 à 1 trié (3)'!D109,'mode de collecte'!$A$1:$B$27,2,FALSE),VLOOKUP(C109,'mode de collecte'!$A$45:$B$59,2,FALSE))</f>
        <v>Séparée</v>
      </c>
      <c r="M109" s="2" t="s">
        <v>147</v>
      </c>
      <c r="O109" s="2"/>
    </row>
    <row r="110" spans="1:15" x14ac:dyDescent="0.25">
      <c r="A110" s="2" t="s">
        <v>38</v>
      </c>
      <c r="B110" s="2" t="s">
        <v>70</v>
      </c>
      <c r="C110" s="2" t="s">
        <v>144</v>
      </c>
      <c r="D110" s="2" t="s">
        <v>15</v>
      </c>
      <c r="E110" s="2" t="s">
        <v>145</v>
      </c>
      <c r="F110" s="2" t="str">
        <f t="shared" si="1"/>
        <v>3.a Cartons ondulés/AGRO/Emballages vides</v>
      </c>
      <c r="G110" s="2" t="str">
        <f>IFERROR(VLOOKUP('Liste Cat 0 à 1 trié (3)'!D110,'mode de collecte'!$A$1:$B$27,2,FALSE),VLOOKUP(C110,'mode de collecte'!$A$45:$B$59,2,FALSE))</f>
        <v>Non séparée</v>
      </c>
      <c r="M110" s="2" t="s">
        <v>147</v>
      </c>
      <c r="O110" s="2"/>
    </row>
    <row r="111" spans="1:15" x14ac:dyDescent="0.25">
      <c r="A111" s="2" t="s">
        <v>38</v>
      </c>
      <c r="B111" s="2" t="s">
        <v>70</v>
      </c>
      <c r="C111" s="2" t="s">
        <v>161</v>
      </c>
      <c r="D111" s="2" t="s">
        <v>161</v>
      </c>
      <c r="E111" s="2" t="s">
        <v>161</v>
      </c>
      <c r="F111" s="2" t="str">
        <f t="shared" si="1"/>
        <v>3.a Cartons ondulés/AUTRE REP NON ADRESSEE/AUTRE REP NON ADRESSEE</v>
      </c>
      <c r="G111" s="2" t="str">
        <f>IFERROR(VLOOKUP('Liste Cat 0 à 1 trié (3)'!D111,'mode de collecte'!$A$1:$B$27,2,FALSE),VLOOKUP(C111,'mode de collecte'!$A$45:$B$59,2,FALSE))</f>
        <v>Mixte</v>
      </c>
      <c r="M111" s="2" t="s">
        <v>147</v>
      </c>
      <c r="O111" s="2"/>
    </row>
    <row r="112" spans="1:15" x14ac:dyDescent="0.25">
      <c r="A112" s="2" t="s">
        <v>38</v>
      </c>
      <c r="B112" s="2" t="s">
        <v>70</v>
      </c>
      <c r="C112" s="2" t="s">
        <v>14</v>
      </c>
      <c r="D112" s="2" t="s">
        <v>14</v>
      </c>
      <c r="E112" s="2" t="s">
        <v>146</v>
      </c>
      <c r="F112" s="2" t="str">
        <f t="shared" si="1"/>
        <v>3.a Cartons ondulés/EIC/Hors restauration</v>
      </c>
      <c r="G112" s="2" t="str">
        <f>IFERROR(VLOOKUP('Liste Cat 0 à 1 trié (3)'!D112,'mode de collecte'!$A$1:$B$27,2,FALSE),VLOOKUP(C112,'mode de collecte'!$A$45:$B$59,2,FALSE))</f>
        <v>Non séparée</v>
      </c>
      <c r="M112" s="2" t="s">
        <v>147</v>
      </c>
      <c r="O112" s="2"/>
    </row>
    <row r="113" spans="1:15" x14ac:dyDescent="0.25">
      <c r="A113" s="2" t="s">
        <v>38</v>
      </c>
      <c r="B113" s="2" t="s">
        <v>70</v>
      </c>
      <c r="C113" s="2" t="s">
        <v>0</v>
      </c>
      <c r="D113" s="2" t="s">
        <v>0</v>
      </c>
      <c r="E113" s="2" t="s">
        <v>123</v>
      </c>
      <c r="F113" s="2" t="str">
        <f t="shared" si="1"/>
        <v>3.a Cartons ondulés/EMBM/Emballages ménagers</v>
      </c>
      <c r="G113" s="2" t="str">
        <f>IFERROR(VLOOKUP('Liste Cat 0 à 1 trié (3)'!D113,'mode de collecte'!$A$1:$B$27,2,FALSE),VLOOKUP(C113,'mode de collecte'!$A$45:$B$59,2,FALSE))</f>
        <v>Séparée</v>
      </c>
      <c r="M113" s="2" t="s">
        <v>147</v>
      </c>
      <c r="O113" s="2"/>
    </row>
    <row r="114" spans="1:15" x14ac:dyDescent="0.25">
      <c r="A114" s="2" t="s">
        <v>38</v>
      </c>
      <c r="B114" s="2" t="s">
        <v>70</v>
      </c>
      <c r="C114" s="2" t="s">
        <v>160</v>
      </c>
      <c r="D114" s="2" t="s">
        <v>160</v>
      </c>
      <c r="E114" s="2" t="s">
        <v>160</v>
      </c>
      <c r="F114" s="2" t="str">
        <f t="shared" si="1"/>
        <v>3.a Cartons ondulés/NON REP/NON REP</v>
      </c>
      <c r="G114" s="2" t="str">
        <f>IFERROR(VLOOKUP('Liste Cat 0 à 1 trié (3)'!D114,'mode de collecte'!$A$1:$B$27,2,FALSE),VLOOKUP(C114,'mode de collecte'!$A$45:$B$59,2,FALSE))</f>
        <v>Non séparée</v>
      </c>
      <c r="M114" s="2" t="s">
        <v>147</v>
      </c>
      <c r="O114" s="2"/>
    </row>
    <row r="115" spans="1:15" x14ac:dyDescent="0.25">
      <c r="A115" s="2" t="s">
        <v>38</v>
      </c>
      <c r="B115" s="2" t="s">
        <v>71</v>
      </c>
      <c r="C115" s="2" t="s">
        <v>161</v>
      </c>
      <c r="D115" s="2" t="s">
        <v>161</v>
      </c>
      <c r="E115" s="2" t="s">
        <v>161</v>
      </c>
      <c r="F115" s="2" t="str">
        <f t="shared" si="1"/>
        <v>3.b Cartons plat/AUTRE REP NON ADRESSEE/AUTRE REP NON ADRESSEE</v>
      </c>
      <c r="G115" s="2" t="str">
        <f>IFERROR(VLOOKUP('Liste Cat 0 à 1 trié (3)'!D115,'mode de collecte'!$A$1:$B$27,2,FALSE),VLOOKUP(C115,'mode de collecte'!$A$45:$B$59,2,FALSE))</f>
        <v>Mixte</v>
      </c>
      <c r="M115" s="2" t="s">
        <v>147</v>
      </c>
      <c r="O115" s="2"/>
    </row>
    <row r="116" spans="1:15" x14ac:dyDescent="0.25">
      <c r="A116" s="2" t="s">
        <v>38</v>
      </c>
      <c r="B116" s="2" t="s">
        <v>71</v>
      </c>
      <c r="C116" s="2" t="s">
        <v>14</v>
      </c>
      <c r="D116" s="2" t="s">
        <v>14</v>
      </c>
      <c r="E116" s="2" t="s">
        <v>146</v>
      </c>
      <c r="F116" s="2" t="str">
        <f t="shared" si="1"/>
        <v>3.b Cartons plat/EIC/Hors restauration</v>
      </c>
      <c r="G116" s="2" t="str">
        <f>IFERROR(VLOOKUP('Liste Cat 0 à 1 trié (3)'!D116,'mode de collecte'!$A$1:$B$27,2,FALSE),VLOOKUP(C116,'mode de collecte'!$A$45:$B$59,2,FALSE))</f>
        <v>Non séparée</v>
      </c>
      <c r="M116" s="2" t="s">
        <v>147</v>
      </c>
      <c r="O116" s="2"/>
    </row>
    <row r="117" spans="1:15" x14ac:dyDescent="0.25">
      <c r="A117" s="2" t="s">
        <v>38</v>
      </c>
      <c r="B117" s="2" t="s">
        <v>71</v>
      </c>
      <c r="C117" s="2" t="s">
        <v>0</v>
      </c>
      <c r="D117" s="2" t="s">
        <v>0</v>
      </c>
      <c r="E117" s="2" t="s">
        <v>123</v>
      </c>
      <c r="F117" s="2" t="str">
        <f t="shared" si="1"/>
        <v>3.b Cartons plat/EMBM/Emballages ménagers</v>
      </c>
      <c r="G117" s="2" t="str">
        <f>IFERROR(VLOOKUP('Liste Cat 0 à 1 trié (3)'!D117,'mode de collecte'!$A$1:$B$27,2,FALSE),VLOOKUP(C117,'mode de collecte'!$A$45:$B$59,2,FALSE))</f>
        <v>Séparée</v>
      </c>
      <c r="M117" s="2" t="s">
        <v>147</v>
      </c>
      <c r="O117" s="2"/>
    </row>
    <row r="118" spans="1:15" x14ac:dyDescent="0.25">
      <c r="A118" s="2" t="s">
        <v>38</v>
      </c>
      <c r="B118" s="2" t="s">
        <v>71</v>
      </c>
      <c r="C118" s="2" t="s">
        <v>9</v>
      </c>
      <c r="D118" s="2" t="s">
        <v>9</v>
      </c>
      <c r="E118" s="2" t="s">
        <v>119</v>
      </c>
      <c r="F118" s="2" t="str">
        <f t="shared" si="1"/>
        <v>3.b Cartons plat/JOUETS/Jeux de société</v>
      </c>
      <c r="G118" s="2" t="str">
        <f>IFERROR(VLOOKUP('Liste Cat 0 à 1 trié (3)'!D118,'mode de collecte'!$A$1:$B$27,2,FALSE),VLOOKUP(C118,'mode de collecte'!$A$45:$B$59,2,FALSE))</f>
        <v>Mixte</v>
      </c>
      <c r="M118" s="2" t="s">
        <v>147</v>
      </c>
      <c r="O118" s="2"/>
    </row>
    <row r="119" spans="1:15" x14ac:dyDescent="0.25">
      <c r="A119" s="2" t="s">
        <v>38</v>
      </c>
      <c r="B119" s="2" t="s">
        <v>71</v>
      </c>
      <c r="C119" s="2" t="s">
        <v>160</v>
      </c>
      <c r="D119" s="2" t="s">
        <v>160</v>
      </c>
      <c r="E119" s="2" t="s">
        <v>160</v>
      </c>
      <c r="F119" s="2" t="str">
        <f t="shared" si="1"/>
        <v>3.b Cartons plat/NON REP/NON REP</v>
      </c>
      <c r="G119" s="2" t="str">
        <f>IFERROR(VLOOKUP('Liste Cat 0 à 1 trié (3)'!D119,'mode de collecte'!$A$1:$B$27,2,FALSE),VLOOKUP(C119,'mode de collecte'!$A$45:$B$59,2,FALSE))</f>
        <v>Non séparée</v>
      </c>
      <c r="M119" s="2" t="s">
        <v>147</v>
      </c>
      <c r="O119" s="2"/>
    </row>
    <row r="120" spans="1:15" x14ac:dyDescent="0.25">
      <c r="A120" s="2" t="s">
        <v>39</v>
      </c>
      <c r="B120" s="2" t="s">
        <v>39</v>
      </c>
      <c r="C120" s="2" t="s">
        <v>144</v>
      </c>
      <c r="D120" s="2" t="s">
        <v>15</v>
      </c>
      <c r="E120" s="2" t="s">
        <v>145</v>
      </c>
      <c r="F120" s="2" t="str">
        <f t="shared" si="1"/>
        <v>4. Composites/AGRO/Emballages vides</v>
      </c>
      <c r="G120" s="2" t="str">
        <f>IFERROR(VLOOKUP('Liste Cat 0 à 1 trié (3)'!D120,'mode de collecte'!$A$1:$B$27,2,FALSE),VLOOKUP(C120,'mode de collecte'!$A$45:$B$59,2,FALSE))</f>
        <v>Non séparée</v>
      </c>
      <c r="M120" s="2" t="s">
        <v>147</v>
      </c>
      <c r="O120" s="2"/>
    </row>
    <row r="121" spans="1:15" x14ac:dyDescent="0.25">
      <c r="A121" s="2" t="s">
        <v>39</v>
      </c>
      <c r="B121" s="2" t="s">
        <v>39</v>
      </c>
      <c r="C121" s="2" t="s">
        <v>161</v>
      </c>
      <c r="D121" s="2" t="s">
        <v>161</v>
      </c>
      <c r="E121" s="2" t="s">
        <v>161</v>
      </c>
      <c r="F121" s="2" t="str">
        <f t="shared" si="1"/>
        <v>4. Composites/AUTRE REP NON ADRESSEE/AUTRE REP NON ADRESSEE</v>
      </c>
      <c r="G121" s="2" t="str">
        <f>IFERROR(VLOOKUP('Liste Cat 0 à 1 trié (3)'!D121,'mode de collecte'!$A$1:$B$27,2,FALSE),VLOOKUP(C121,'mode de collecte'!$A$45:$B$59,2,FALSE))</f>
        <v>Mixte</v>
      </c>
      <c r="M121" s="2" t="s">
        <v>147</v>
      </c>
      <c r="O121" s="2"/>
    </row>
    <row r="122" spans="1:15" x14ac:dyDescent="0.25">
      <c r="A122" s="2" t="s">
        <v>39</v>
      </c>
      <c r="B122" s="2" t="s">
        <v>39</v>
      </c>
      <c r="C122" s="2" t="s">
        <v>14</v>
      </c>
      <c r="D122" s="2" t="s">
        <v>14</v>
      </c>
      <c r="E122" s="2" t="s">
        <v>146</v>
      </c>
      <c r="F122" s="2" t="str">
        <f t="shared" si="1"/>
        <v>4. Composites/EIC/Hors restauration</v>
      </c>
      <c r="G122" s="2" t="str">
        <f>IFERROR(VLOOKUP('Liste Cat 0 à 1 trié (3)'!D122,'mode de collecte'!$A$1:$B$27,2,FALSE),VLOOKUP(C122,'mode de collecte'!$A$45:$B$59,2,FALSE))</f>
        <v>Non séparée</v>
      </c>
      <c r="M122" s="2" t="s">
        <v>147</v>
      </c>
      <c r="O122" s="2"/>
    </row>
    <row r="123" spans="1:15" x14ac:dyDescent="0.25">
      <c r="A123" s="2" t="s">
        <v>39</v>
      </c>
      <c r="B123" s="2" t="s">
        <v>39</v>
      </c>
      <c r="C123" s="2" t="s">
        <v>0</v>
      </c>
      <c r="D123" s="2" t="s">
        <v>0</v>
      </c>
      <c r="E123" s="2" t="s">
        <v>123</v>
      </c>
      <c r="F123" s="2" t="str">
        <f t="shared" si="1"/>
        <v>4. Composites/EMBM/Emballages ménagers</v>
      </c>
      <c r="G123" s="2" t="str">
        <f>IFERROR(VLOOKUP('Liste Cat 0 à 1 trié (3)'!D123,'mode de collecte'!$A$1:$B$27,2,FALSE),VLOOKUP(C123,'mode de collecte'!$A$45:$B$59,2,FALSE))</f>
        <v>Séparée</v>
      </c>
      <c r="M123" s="2" t="s">
        <v>147</v>
      </c>
      <c r="O123" s="2"/>
    </row>
    <row r="124" spans="1:15" x14ac:dyDescent="0.25">
      <c r="A124" s="2" t="s">
        <v>39</v>
      </c>
      <c r="B124" s="2" t="s">
        <v>39</v>
      </c>
      <c r="C124" s="2" t="s">
        <v>9</v>
      </c>
      <c r="D124" s="2" t="s">
        <v>9</v>
      </c>
      <c r="E124" s="2" t="s">
        <v>119</v>
      </c>
      <c r="F124" s="2" t="str">
        <f t="shared" si="1"/>
        <v>4. Composites/JOUETS/Jeux de société</v>
      </c>
      <c r="G124" s="2" t="str">
        <f>IFERROR(VLOOKUP('Liste Cat 0 à 1 trié (3)'!D124,'mode de collecte'!$A$1:$B$27,2,FALSE),VLOOKUP(C124,'mode de collecte'!$A$45:$B$59,2,FALSE))</f>
        <v>Mixte</v>
      </c>
      <c r="M124" s="2" t="s">
        <v>147</v>
      </c>
      <c r="O124" s="2"/>
    </row>
    <row r="125" spans="1:15" x14ac:dyDescent="0.25">
      <c r="A125" s="2" t="s">
        <v>39</v>
      </c>
      <c r="B125" s="2" t="s">
        <v>39</v>
      </c>
      <c r="C125" s="2" t="s">
        <v>160</v>
      </c>
      <c r="D125" s="2" t="s">
        <v>160</v>
      </c>
      <c r="E125" s="2" t="s">
        <v>160</v>
      </c>
      <c r="F125" s="2" t="str">
        <f t="shared" si="1"/>
        <v>4. Composites/NON REP/NON REP</v>
      </c>
      <c r="G125" s="2" t="str">
        <f>IFERROR(VLOOKUP('Liste Cat 0 à 1 trié (3)'!D125,'mode de collecte'!$A$1:$B$27,2,FALSE),VLOOKUP(C125,'mode de collecte'!$A$45:$B$59,2,FALSE))</f>
        <v>Non séparée</v>
      </c>
      <c r="M125" s="2" t="s">
        <v>147</v>
      </c>
      <c r="O125" s="2"/>
    </row>
    <row r="126" spans="1:15" x14ac:dyDescent="0.25">
      <c r="A126" s="2" t="s">
        <v>39</v>
      </c>
      <c r="B126" s="2" t="s">
        <v>39</v>
      </c>
      <c r="C126" s="2" t="s">
        <v>8</v>
      </c>
      <c r="D126" s="2" t="s">
        <v>17</v>
      </c>
      <c r="E126" s="2" t="s">
        <v>122</v>
      </c>
      <c r="F126" s="2" t="str">
        <f t="shared" si="1"/>
        <v>4. Composites/PMCB Cat 2/2° Autres produits et matériaux de construction</v>
      </c>
      <c r="G126" s="2" t="str">
        <f>IFERROR(VLOOKUP('Liste Cat 0 à 1 trié (3)'!D126,'mode de collecte'!$A$1:$B$27,2,FALSE),VLOOKUP(C126,'mode de collecte'!$A$45:$B$59,2,FALSE))</f>
        <v>Mixte</v>
      </c>
      <c r="M126" s="2" t="s">
        <v>147</v>
      </c>
      <c r="O126" s="2"/>
    </row>
    <row r="127" spans="1:15" x14ac:dyDescent="0.25">
      <c r="A127" s="2" t="s">
        <v>40</v>
      </c>
      <c r="B127" s="2" t="s">
        <v>40</v>
      </c>
      <c r="C127" s="2" t="s">
        <v>11</v>
      </c>
      <c r="D127" s="2" t="s">
        <v>166</v>
      </c>
      <c r="E127" s="2" t="s">
        <v>114</v>
      </c>
      <c r="F127" s="2" t="str">
        <f t="shared" si="1"/>
        <v>5. Textiles /ABJ Cat 3 Bricolage/3° Matériels de bricolage, dont l'outillage à main</v>
      </c>
      <c r="G127" s="2" t="str">
        <f>IFERROR(VLOOKUP('Liste Cat 0 à 1 trié (3)'!D127,'mode de collecte'!$A$1:$B$27,2,FALSE),VLOOKUP(C127,'mode de collecte'!$A$45:$B$59,2,FALSE))</f>
        <v>Mixte</v>
      </c>
      <c r="M127" s="2" t="s">
        <v>147</v>
      </c>
      <c r="O127" s="2"/>
    </row>
    <row r="128" spans="1:15" x14ac:dyDescent="0.25">
      <c r="A128" s="2" t="s">
        <v>40</v>
      </c>
      <c r="B128" s="2" t="s">
        <v>40</v>
      </c>
      <c r="C128" s="2" t="s">
        <v>11</v>
      </c>
      <c r="D128" s="2" t="s">
        <v>167</v>
      </c>
      <c r="E128" s="2" t="s">
        <v>115</v>
      </c>
      <c r="F128" s="2" t="str">
        <f t="shared" si="1"/>
        <v>5. Textiles /ABJ Cat 4 Jardin/4° Les produits et matériels destinés à l'entretien et l'aménagement du jardin</v>
      </c>
      <c r="G128" s="2" t="str">
        <f>IFERROR(VLOOKUP('Liste Cat 0 à 1 trié (3)'!D128,'mode de collecte'!$A$1:$B$27,2,FALSE),VLOOKUP(C128,'mode de collecte'!$A$45:$B$59,2,FALSE))</f>
        <v>Mixte</v>
      </c>
      <c r="M128" s="2" t="s">
        <v>147</v>
      </c>
      <c r="O128" s="2"/>
    </row>
    <row r="129" spans="1:15" x14ac:dyDescent="0.25">
      <c r="A129" s="2" t="s">
        <v>40</v>
      </c>
      <c r="B129" s="2" t="s">
        <v>40</v>
      </c>
      <c r="C129" s="2" t="s">
        <v>10</v>
      </c>
      <c r="D129" s="2" t="s">
        <v>10</v>
      </c>
      <c r="E129" s="2" t="s">
        <v>149</v>
      </c>
      <c r="F129" s="2" t="str">
        <f t="shared" si="1"/>
        <v>5. Textiles /ASL/Produits destinés à la pratique sportive et ceux destinés aux activités de plein air.</v>
      </c>
      <c r="G129" s="2" t="str">
        <f>IFERROR(VLOOKUP('Liste Cat 0 à 1 trié (3)'!D129,'mode de collecte'!$A$1:$B$27,2,FALSE),VLOOKUP(C129,'mode de collecte'!$A$45:$B$59,2,FALSE))</f>
        <v>Mixte</v>
      </c>
      <c r="M129" s="2" t="s">
        <v>147</v>
      </c>
      <c r="O129" s="2"/>
    </row>
    <row r="130" spans="1:15" x14ac:dyDescent="0.25">
      <c r="A130" s="2" t="s">
        <v>40</v>
      </c>
      <c r="B130" s="2" t="s">
        <v>40</v>
      </c>
      <c r="C130" s="2" t="s">
        <v>161</v>
      </c>
      <c r="D130" s="2" t="s">
        <v>161</v>
      </c>
      <c r="E130" s="2" t="s">
        <v>161</v>
      </c>
      <c r="F130" s="2" t="str">
        <f t="shared" si="1"/>
        <v>5. Textiles /AUTRE REP NON ADRESSEE/AUTRE REP NON ADRESSEE</v>
      </c>
      <c r="G130" s="2" t="str">
        <f>IFERROR(VLOOKUP('Liste Cat 0 à 1 trié (3)'!D130,'mode de collecte'!$A$1:$B$27,2,FALSE),VLOOKUP(C130,'mode de collecte'!$A$45:$B$59,2,FALSE))</f>
        <v>Mixte</v>
      </c>
      <c r="M130" s="2" t="s">
        <v>147</v>
      </c>
      <c r="O130" s="2"/>
    </row>
    <row r="131" spans="1:15" x14ac:dyDescent="0.25">
      <c r="A131" s="2" t="s">
        <v>40</v>
      </c>
      <c r="B131" s="2" t="s">
        <v>40</v>
      </c>
      <c r="C131" s="2" t="s">
        <v>3</v>
      </c>
      <c r="D131" s="2" t="s">
        <v>3</v>
      </c>
      <c r="E131" s="2" t="s">
        <v>111</v>
      </c>
      <c r="F131" s="2" t="str">
        <f t="shared" si="1"/>
        <v>5. Textiles /EA/12° Éléments de décoration textiles</v>
      </c>
      <c r="G131" s="2" t="str">
        <f>IFERROR(VLOOKUP('Liste Cat 0 à 1 trié (3)'!D131,'mode de collecte'!$A$1:$B$27,2,FALSE),VLOOKUP(C131,'mode de collecte'!$A$45:$B$59,2,FALSE))</f>
        <v>Mixte</v>
      </c>
      <c r="M131" s="2" t="s">
        <v>147</v>
      </c>
      <c r="O131" s="2"/>
    </row>
    <row r="132" spans="1:15" x14ac:dyDescent="0.25">
      <c r="A132" s="2" t="s">
        <v>40</v>
      </c>
      <c r="B132" s="2" t="s">
        <v>40</v>
      </c>
      <c r="C132" s="2" t="s">
        <v>9</v>
      </c>
      <c r="D132" s="2" t="s">
        <v>9</v>
      </c>
      <c r="E132" s="2" t="s">
        <v>118</v>
      </c>
      <c r="F132" s="2" t="str">
        <f t="shared" ref="F132:F195" si="2">IF(D132&lt;&gt;"",CONCATENATE(B132,"/",D132,"/",E132),CONCATENATE(B132,"/",C132,"/",E132))</f>
        <v>5. Textiles /JOUETS/Jeux de plein air</v>
      </c>
      <c r="G132" s="2" t="str">
        <f>IFERROR(VLOOKUP('Liste Cat 0 à 1 trié (3)'!D132,'mode de collecte'!$A$1:$B$27,2,FALSE),VLOOKUP(C132,'mode de collecte'!$A$45:$B$59,2,FALSE))</f>
        <v>Mixte</v>
      </c>
      <c r="M132" s="2" t="s">
        <v>147</v>
      </c>
      <c r="O132" s="2"/>
    </row>
    <row r="133" spans="1:15" x14ac:dyDescent="0.25">
      <c r="A133" s="2" t="s">
        <v>40</v>
      </c>
      <c r="B133" s="2" t="s">
        <v>40</v>
      </c>
      <c r="C133" s="2" t="s">
        <v>9</v>
      </c>
      <c r="D133" s="2" t="s">
        <v>9</v>
      </c>
      <c r="E133" s="2" t="s">
        <v>117</v>
      </c>
      <c r="F133" s="2" t="str">
        <f t="shared" si="2"/>
        <v>5. Textiles /JOUETS/Jouets</v>
      </c>
      <c r="G133" s="2" t="str">
        <f>IFERROR(VLOOKUP('Liste Cat 0 à 1 trié (3)'!D133,'mode de collecte'!$A$1:$B$27,2,FALSE),VLOOKUP(C133,'mode de collecte'!$A$45:$B$59,2,FALSE))</f>
        <v>Mixte</v>
      </c>
      <c r="M133" s="2" t="s">
        <v>147</v>
      </c>
      <c r="O133" s="2"/>
    </row>
    <row r="134" spans="1:15" x14ac:dyDescent="0.25">
      <c r="A134" s="2" t="s">
        <v>40</v>
      </c>
      <c r="B134" s="2" t="s">
        <v>40</v>
      </c>
      <c r="C134" s="2" t="s">
        <v>160</v>
      </c>
      <c r="D134" s="2" t="s">
        <v>160</v>
      </c>
      <c r="E134" s="2" t="s">
        <v>160</v>
      </c>
      <c r="F134" s="2" t="str">
        <f t="shared" si="2"/>
        <v>5. Textiles /NON REP/NON REP</v>
      </c>
      <c r="G134" s="2" t="str">
        <f>IFERROR(VLOOKUP('Liste Cat 0 à 1 trié (3)'!D134,'mode de collecte'!$A$1:$B$27,2,FALSE),VLOOKUP(C134,'mode de collecte'!$A$45:$B$59,2,FALSE))</f>
        <v>Non séparée</v>
      </c>
      <c r="M134" s="2" t="s">
        <v>147</v>
      </c>
      <c r="O134" s="2"/>
    </row>
    <row r="135" spans="1:15" x14ac:dyDescent="0.25">
      <c r="A135" s="2" t="s">
        <v>40</v>
      </c>
      <c r="B135" s="2" t="s">
        <v>40</v>
      </c>
      <c r="C135" s="2" t="s">
        <v>4</v>
      </c>
      <c r="D135" s="2" t="s">
        <v>4</v>
      </c>
      <c r="E135" s="2" t="s">
        <v>129</v>
      </c>
      <c r="F135" s="2" t="str">
        <f t="shared" si="2"/>
        <v>5. Textiles /TLC/Chaussures</v>
      </c>
      <c r="G135" s="2" t="str">
        <f>IFERROR(VLOOKUP('Liste Cat 0 à 1 trié (3)'!D135,'mode de collecte'!$A$1:$B$27,2,FALSE),VLOOKUP(C135,'mode de collecte'!$A$45:$B$59,2,FALSE))</f>
        <v>Séparée</v>
      </c>
      <c r="M135" s="2" t="s">
        <v>147</v>
      </c>
      <c r="O135" s="2"/>
    </row>
    <row r="136" spans="1:15" x14ac:dyDescent="0.25">
      <c r="A136" s="2" t="s">
        <v>40</v>
      </c>
      <c r="B136" s="2" t="s">
        <v>40</v>
      </c>
      <c r="C136" s="2" t="s">
        <v>4</v>
      </c>
      <c r="D136" s="2" t="s">
        <v>4</v>
      </c>
      <c r="E136" s="2" t="s">
        <v>130</v>
      </c>
      <c r="F136" s="2" t="str">
        <f t="shared" si="2"/>
        <v>5. Textiles /TLC/Linge de maison</v>
      </c>
      <c r="G136" s="2" t="str">
        <f>IFERROR(VLOOKUP('Liste Cat 0 à 1 trié (3)'!D136,'mode de collecte'!$A$1:$B$27,2,FALSE),VLOOKUP(C136,'mode de collecte'!$A$45:$B$59,2,FALSE))</f>
        <v>Séparée</v>
      </c>
      <c r="M136" s="2" t="s">
        <v>147</v>
      </c>
      <c r="O136" s="2"/>
    </row>
    <row r="137" spans="1:15" x14ac:dyDescent="0.25">
      <c r="A137" s="2" t="s">
        <v>40</v>
      </c>
      <c r="B137" s="2" t="s">
        <v>40</v>
      </c>
      <c r="C137" s="2" t="s">
        <v>4</v>
      </c>
      <c r="D137" s="2" t="s">
        <v>4</v>
      </c>
      <c r="E137" s="2" t="s">
        <v>128</v>
      </c>
      <c r="F137" s="2" t="str">
        <f t="shared" si="2"/>
        <v>5. Textiles /TLC/Vêtements</v>
      </c>
      <c r="G137" s="2" t="str">
        <f>IFERROR(VLOOKUP('Liste Cat 0 à 1 trié (3)'!D137,'mode de collecte'!$A$1:$B$27,2,FALSE),VLOOKUP(C137,'mode de collecte'!$A$45:$B$59,2,FALSE))</f>
        <v>Séparée</v>
      </c>
      <c r="M137" s="2" t="s">
        <v>147</v>
      </c>
      <c r="O137" s="2"/>
    </row>
    <row r="138" spans="1:15" x14ac:dyDescent="0.25">
      <c r="A138" s="2" t="s">
        <v>41</v>
      </c>
      <c r="B138" s="2" t="s">
        <v>41</v>
      </c>
      <c r="C138" s="2" t="s">
        <v>161</v>
      </c>
      <c r="D138" s="2" t="s">
        <v>161</v>
      </c>
      <c r="E138" s="2" t="s">
        <v>161</v>
      </c>
      <c r="F138" s="2" t="str">
        <f t="shared" si="2"/>
        <v>6. Textiles sanitaires/AUTRE REP NON ADRESSEE/AUTRE REP NON ADRESSEE</v>
      </c>
      <c r="G138" s="2" t="str">
        <f>IFERROR(VLOOKUP('Liste Cat 0 à 1 trié (3)'!D138,'mode de collecte'!$A$1:$B$27,2,FALSE),VLOOKUP(C138,'mode de collecte'!$A$45:$B$59,2,FALSE))</f>
        <v>Mixte</v>
      </c>
      <c r="M138" s="2" t="s">
        <v>147</v>
      </c>
      <c r="O138" s="2"/>
    </row>
    <row r="139" spans="1:15" x14ac:dyDescent="0.25">
      <c r="A139" s="2" t="s">
        <v>41</v>
      </c>
      <c r="B139" s="2" t="s">
        <v>41</v>
      </c>
      <c r="C139" s="2" t="s">
        <v>160</v>
      </c>
      <c r="D139" s="2" t="s">
        <v>160</v>
      </c>
      <c r="E139" s="2" t="s">
        <v>160</v>
      </c>
      <c r="F139" s="2" t="str">
        <f t="shared" si="2"/>
        <v>6. Textiles sanitaires/NON REP/NON REP</v>
      </c>
      <c r="G139" s="2" t="str">
        <f>IFERROR(VLOOKUP('Liste Cat 0 à 1 trié (3)'!D139,'mode de collecte'!$A$1:$B$27,2,FALSE),VLOOKUP(C139,'mode de collecte'!$A$45:$B$59,2,FALSE))</f>
        <v>Non séparée</v>
      </c>
      <c r="M139" s="2" t="s">
        <v>147</v>
      </c>
      <c r="O139" s="2"/>
    </row>
    <row r="140" spans="1:15" x14ac:dyDescent="0.25">
      <c r="A140" s="2" t="s">
        <v>42</v>
      </c>
      <c r="B140" s="2" t="s">
        <v>75</v>
      </c>
      <c r="C140" s="2" t="s">
        <v>11</v>
      </c>
      <c r="D140" s="2" t="s">
        <v>166</v>
      </c>
      <c r="E140" s="2" t="s">
        <v>114</v>
      </c>
      <c r="F140" s="2" t="str">
        <f t="shared" si="2"/>
        <v>7.a Plastiques souples /ABJ Cat 3 Bricolage/3° Matériels de bricolage, dont l'outillage à main</v>
      </c>
      <c r="G140" s="2" t="str">
        <f>IFERROR(VLOOKUP('Liste Cat 0 à 1 trié (3)'!D140,'mode de collecte'!$A$1:$B$27,2,FALSE),VLOOKUP(C140,'mode de collecte'!$A$45:$B$59,2,FALSE))</f>
        <v>Mixte</v>
      </c>
      <c r="M140" s="2" t="s">
        <v>147</v>
      </c>
      <c r="O140" s="2"/>
    </row>
    <row r="141" spans="1:15" x14ac:dyDescent="0.25">
      <c r="A141" s="2" t="s">
        <v>42</v>
      </c>
      <c r="B141" s="2" t="s">
        <v>75</v>
      </c>
      <c r="C141" s="2" t="s">
        <v>11</v>
      </c>
      <c r="D141" s="2" t="s">
        <v>167</v>
      </c>
      <c r="E141" s="2" t="s">
        <v>115</v>
      </c>
      <c r="F141" s="2" t="str">
        <f t="shared" si="2"/>
        <v>7.a Plastiques souples /ABJ Cat 4 Jardin/4° Les produits et matériels destinés à l'entretien et l'aménagement du jardin</v>
      </c>
      <c r="G141" s="2" t="str">
        <f>IFERROR(VLOOKUP('Liste Cat 0 à 1 trié (3)'!D141,'mode de collecte'!$A$1:$B$27,2,FALSE),VLOOKUP(C141,'mode de collecte'!$A$45:$B$59,2,FALSE))</f>
        <v>Mixte</v>
      </c>
      <c r="M141" s="2" t="s">
        <v>147</v>
      </c>
      <c r="O141" s="2"/>
    </row>
    <row r="142" spans="1:15" x14ac:dyDescent="0.25">
      <c r="A142" s="2" t="s">
        <v>42</v>
      </c>
      <c r="B142" s="2" t="s">
        <v>75</v>
      </c>
      <c r="C142" s="2" t="s">
        <v>144</v>
      </c>
      <c r="D142" s="2" t="s">
        <v>15</v>
      </c>
      <c r="E142" s="2" t="s">
        <v>145</v>
      </c>
      <c r="F142" s="2" t="str">
        <f t="shared" si="2"/>
        <v>7.a Plastiques souples /AGRO/Emballages vides</v>
      </c>
      <c r="G142" s="2" t="str">
        <f>IFERROR(VLOOKUP('Liste Cat 0 à 1 trié (3)'!D142,'mode de collecte'!$A$1:$B$27,2,FALSE),VLOOKUP(C142,'mode de collecte'!$A$45:$B$59,2,FALSE))</f>
        <v>Non séparée</v>
      </c>
      <c r="M142" s="2" t="s">
        <v>147</v>
      </c>
      <c r="O142" s="2"/>
    </row>
    <row r="143" spans="1:15" x14ac:dyDescent="0.25">
      <c r="A143" s="2" t="s">
        <v>42</v>
      </c>
      <c r="B143" s="2" t="s">
        <v>75</v>
      </c>
      <c r="C143" s="2" t="s">
        <v>10</v>
      </c>
      <c r="D143" s="2" t="s">
        <v>10</v>
      </c>
      <c r="E143" s="2" t="s">
        <v>149</v>
      </c>
      <c r="F143" s="2" t="str">
        <f t="shared" si="2"/>
        <v>7.a Plastiques souples /ASL/Produits destinés à la pratique sportive et ceux destinés aux activités de plein air.</v>
      </c>
      <c r="G143" s="2" t="str">
        <f>IFERROR(VLOOKUP('Liste Cat 0 à 1 trié (3)'!D143,'mode de collecte'!$A$1:$B$27,2,FALSE),VLOOKUP(C143,'mode de collecte'!$A$45:$B$59,2,FALSE))</f>
        <v>Mixte</v>
      </c>
      <c r="M143" s="2" t="s">
        <v>147</v>
      </c>
      <c r="O143" s="2"/>
    </row>
    <row r="144" spans="1:15" x14ac:dyDescent="0.25">
      <c r="A144" s="2" t="s">
        <v>42</v>
      </c>
      <c r="B144" s="2" t="s">
        <v>75</v>
      </c>
      <c r="C144" s="2" t="s">
        <v>161</v>
      </c>
      <c r="D144" s="2" t="s">
        <v>161</v>
      </c>
      <c r="E144" s="2" t="s">
        <v>161</v>
      </c>
      <c r="F144" s="2" t="str">
        <f t="shared" si="2"/>
        <v>7.a Plastiques souples /AUTRE REP NON ADRESSEE/AUTRE REP NON ADRESSEE</v>
      </c>
      <c r="G144" s="2" t="str">
        <f>IFERROR(VLOOKUP('Liste Cat 0 à 1 trié (3)'!D144,'mode de collecte'!$A$1:$B$27,2,FALSE),VLOOKUP(C144,'mode de collecte'!$A$45:$B$59,2,FALSE))</f>
        <v>Mixte</v>
      </c>
      <c r="M144" s="2" t="s">
        <v>147</v>
      </c>
      <c r="O144" s="2"/>
    </row>
    <row r="145" spans="1:15" x14ac:dyDescent="0.25">
      <c r="A145" s="2" t="s">
        <v>42</v>
      </c>
      <c r="B145" s="2" t="s">
        <v>75</v>
      </c>
      <c r="C145" s="2" t="s">
        <v>14</v>
      </c>
      <c r="D145" s="2" t="s">
        <v>14</v>
      </c>
      <c r="E145" s="2" t="s">
        <v>146</v>
      </c>
      <c r="F145" s="2" t="str">
        <f t="shared" si="2"/>
        <v>7.a Plastiques souples /EIC/Hors restauration</v>
      </c>
      <c r="G145" s="2" t="str">
        <f>IFERROR(VLOOKUP('Liste Cat 0 à 1 trié (3)'!D145,'mode de collecte'!$A$1:$B$27,2,FALSE),VLOOKUP(C145,'mode de collecte'!$A$45:$B$59,2,FALSE))</f>
        <v>Non séparée</v>
      </c>
      <c r="M145" s="2" t="s">
        <v>147</v>
      </c>
      <c r="O145" s="2"/>
    </row>
    <row r="146" spans="1:15" x14ac:dyDescent="0.25">
      <c r="A146" s="2" t="s">
        <v>42</v>
      </c>
      <c r="B146" s="2" t="s">
        <v>75</v>
      </c>
      <c r="C146" s="2" t="s">
        <v>0</v>
      </c>
      <c r="D146" s="2" t="s">
        <v>0</v>
      </c>
      <c r="E146" s="2" t="s">
        <v>123</v>
      </c>
      <c r="F146" s="2" t="str">
        <f t="shared" si="2"/>
        <v>7.a Plastiques souples /EMBM/Emballages ménagers</v>
      </c>
      <c r="G146" s="2" t="str">
        <f>IFERROR(VLOOKUP('Liste Cat 0 à 1 trié (3)'!D146,'mode de collecte'!$A$1:$B$27,2,FALSE),VLOOKUP(C146,'mode de collecte'!$A$45:$B$59,2,FALSE))</f>
        <v>Séparée</v>
      </c>
      <c r="M146" s="2" t="s">
        <v>147</v>
      </c>
      <c r="O146" s="2"/>
    </row>
    <row r="147" spans="1:15" x14ac:dyDescent="0.25">
      <c r="A147" s="2" t="s">
        <v>42</v>
      </c>
      <c r="B147" s="2" t="s">
        <v>75</v>
      </c>
      <c r="C147" s="2" t="s">
        <v>160</v>
      </c>
      <c r="D147" s="2" t="s">
        <v>160</v>
      </c>
      <c r="E147" s="2" t="s">
        <v>160</v>
      </c>
      <c r="F147" s="2" t="str">
        <f t="shared" si="2"/>
        <v>7.a Plastiques souples /NON REP/NON REP</v>
      </c>
      <c r="G147" s="2" t="str">
        <f>IFERROR(VLOOKUP('Liste Cat 0 à 1 trié (3)'!D147,'mode de collecte'!$A$1:$B$27,2,FALSE),VLOOKUP(C147,'mode de collecte'!$A$45:$B$59,2,FALSE))</f>
        <v>Non séparée</v>
      </c>
      <c r="M147" s="2" t="s">
        <v>147</v>
      </c>
      <c r="O147" s="2"/>
    </row>
    <row r="148" spans="1:15" x14ac:dyDescent="0.25">
      <c r="A148" s="2" t="s">
        <v>42</v>
      </c>
      <c r="B148" s="2" t="s">
        <v>75</v>
      </c>
      <c r="C148" s="2" t="s">
        <v>8</v>
      </c>
      <c r="D148" s="2" t="s">
        <v>17</v>
      </c>
      <c r="E148" s="2" t="s">
        <v>122</v>
      </c>
      <c r="F148" s="2" t="str">
        <f t="shared" si="2"/>
        <v>7.a Plastiques souples /PMCB Cat 2/2° Autres produits et matériaux de construction</v>
      </c>
      <c r="G148" s="2" t="str">
        <f>IFERROR(VLOOKUP('Liste Cat 0 à 1 trié (3)'!D148,'mode de collecte'!$A$1:$B$27,2,FALSE),VLOOKUP(C148,'mode de collecte'!$A$45:$B$59,2,FALSE))</f>
        <v>Mixte</v>
      </c>
      <c r="M148" s="2" t="s">
        <v>147</v>
      </c>
      <c r="O148" s="2"/>
    </row>
    <row r="149" spans="1:15" x14ac:dyDescent="0.25">
      <c r="A149" s="2" t="s">
        <v>42</v>
      </c>
      <c r="B149" s="2" t="s">
        <v>76</v>
      </c>
      <c r="C149" s="2" t="s">
        <v>11</v>
      </c>
      <c r="D149" s="2" t="s">
        <v>166</v>
      </c>
      <c r="E149" s="2" t="s">
        <v>114</v>
      </c>
      <c r="F149" s="2" t="str">
        <f t="shared" si="2"/>
        <v>7.b Plastiques rigides/ABJ Cat 3 Bricolage/3° Matériels de bricolage, dont l'outillage à main</v>
      </c>
      <c r="G149" s="2" t="str">
        <f>IFERROR(VLOOKUP('Liste Cat 0 à 1 trié (3)'!D149,'mode de collecte'!$A$1:$B$27,2,FALSE),VLOOKUP(C149,'mode de collecte'!$A$45:$B$59,2,FALSE))</f>
        <v>Mixte</v>
      </c>
      <c r="M149" s="2" t="s">
        <v>147</v>
      </c>
      <c r="O149" s="2"/>
    </row>
    <row r="150" spans="1:15" x14ac:dyDescent="0.25">
      <c r="A150" s="2" t="s">
        <v>42</v>
      </c>
      <c r="B150" s="2" t="s">
        <v>76</v>
      </c>
      <c r="C150" s="2" t="s">
        <v>11</v>
      </c>
      <c r="D150" s="2" t="s">
        <v>167</v>
      </c>
      <c r="E150" s="2" t="s">
        <v>115</v>
      </c>
      <c r="F150" s="2" t="str">
        <f t="shared" si="2"/>
        <v>7.b Plastiques rigides/ABJ Cat 4 Jardin/4° Les produits et matériels destinés à l'entretien et l'aménagement du jardin</v>
      </c>
      <c r="G150" s="2" t="str">
        <f>IFERROR(VLOOKUP('Liste Cat 0 à 1 trié (3)'!D150,'mode de collecte'!$A$1:$B$27,2,FALSE),VLOOKUP(C150,'mode de collecte'!$A$45:$B$59,2,FALSE))</f>
        <v>Mixte</v>
      </c>
      <c r="M150" s="2" t="s">
        <v>147</v>
      </c>
      <c r="O150" s="2"/>
    </row>
    <row r="151" spans="1:15" x14ac:dyDescent="0.25">
      <c r="A151" s="2" t="s">
        <v>42</v>
      </c>
      <c r="B151" s="2" t="s">
        <v>76</v>
      </c>
      <c r="C151" s="2" t="s">
        <v>144</v>
      </c>
      <c r="D151" s="2" t="s">
        <v>15</v>
      </c>
      <c r="E151" s="2" t="s">
        <v>145</v>
      </c>
      <c r="F151" s="2" t="str">
        <f t="shared" si="2"/>
        <v>7.b Plastiques rigides/AGRO/Emballages vides</v>
      </c>
      <c r="G151" s="2" t="str">
        <f>IFERROR(VLOOKUP('Liste Cat 0 à 1 trié (3)'!D151,'mode de collecte'!$A$1:$B$27,2,FALSE),VLOOKUP(C151,'mode de collecte'!$A$45:$B$59,2,FALSE))</f>
        <v>Non séparée</v>
      </c>
      <c r="M151" s="2" t="s">
        <v>147</v>
      </c>
      <c r="O151" s="2"/>
    </row>
    <row r="152" spans="1:15" x14ac:dyDescent="0.25">
      <c r="A152" s="2" t="s">
        <v>42</v>
      </c>
      <c r="B152" s="2" t="s">
        <v>76</v>
      </c>
      <c r="C152" s="2" t="s">
        <v>10</v>
      </c>
      <c r="D152" s="2" t="s">
        <v>10</v>
      </c>
      <c r="E152" s="2" t="s">
        <v>116</v>
      </c>
      <c r="F152" s="2" t="str">
        <f t="shared" si="2"/>
        <v>7.b Plastiques rigides/ASL/Cycles et engins de déplacement personnel non motorisés</v>
      </c>
      <c r="G152" s="2" t="str">
        <f>IFERROR(VLOOKUP('Liste Cat 0 à 1 trié (3)'!D152,'mode de collecte'!$A$1:$B$27,2,FALSE),VLOOKUP(C152,'mode de collecte'!$A$45:$B$59,2,FALSE))</f>
        <v>Mixte</v>
      </c>
      <c r="M152" s="2" t="s">
        <v>147</v>
      </c>
      <c r="O152" s="2"/>
    </row>
    <row r="153" spans="1:15" x14ac:dyDescent="0.25">
      <c r="A153" s="2" t="s">
        <v>42</v>
      </c>
      <c r="B153" s="2" t="s">
        <v>76</v>
      </c>
      <c r="C153" s="2" t="s">
        <v>10</v>
      </c>
      <c r="D153" s="2" t="s">
        <v>10</v>
      </c>
      <c r="E153" s="2" t="s">
        <v>149</v>
      </c>
      <c r="F153" s="2" t="str">
        <f t="shared" si="2"/>
        <v>7.b Plastiques rigides/ASL/Produits destinés à la pratique sportive et ceux destinés aux activités de plein air.</v>
      </c>
      <c r="G153" s="2" t="str">
        <f>IFERROR(VLOOKUP('Liste Cat 0 à 1 trié (3)'!D153,'mode de collecte'!$A$1:$B$27,2,FALSE),VLOOKUP(C153,'mode de collecte'!$A$45:$B$59,2,FALSE))</f>
        <v>Mixte</v>
      </c>
      <c r="M153" s="2" t="s">
        <v>147</v>
      </c>
      <c r="O153" s="2"/>
    </row>
    <row r="154" spans="1:15" x14ac:dyDescent="0.25">
      <c r="A154" s="2" t="s">
        <v>42</v>
      </c>
      <c r="B154" s="2" t="s">
        <v>76</v>
      </c>
      <c r="C154" s="2" t="s">
        <v>161</v>
      </c>
      <c r="D154" s="2" t="s">
        <v>161</v>
      </c>
      <c r="E154" s="2" t="s">
        <v>161</v>
      </c>
      <c r="F154" s="2" t="str">
        <f t="shared" si="2"/>
        <v>7.b Plastiques rigides/AUTRE REP NON ADRESSEE/AUTRE REP NON ADRESSEE</v>
      </c>
      <c r="G154" s="2" t="str">
        <f>IFERROR(VLOOKUP('Liste Cat 0 à 1 trié (3)'!D154,'mode de collecte'!$A$1:$B$27,2,FALSE),VLOOKUP(C154,'mode de collecte'!$A$45:$B$59,2,FALSE))</f>
        <v>Mixte</v>
      </c>
      <c r="M154" s="2" t="s">
        <v>147</v>
      </c>
      <c r="O154" s="2"/>
    </row>
    <row r="155" spans="1:15" x14ac:dyDescent="0.25">
      <c r="A155" s="2" t="s">
        <v>42</v>
      </c>
      <c r="B155" s="2" t="s">
        <v>76</v>
      </c>
      <c r="C155" s="2" t="s">
        <v>3</v>
      </c>
      <c r="D155" s="2" t="s">
        <v>3</v>
      </c>
      <c r="E155" s="2" t="s">
        <v>100</v>
      </c>
      <c r="F155" s="2" t="str">
        <f t="shared" si="2"/>
        <v xml:space="preserve">7.b Plastiques rigides/EA/1° Meubles de salon/ séjour/ salle à manger </v>
      </c>
      <c r="G155" s="2" t="str">
        <f>IFERROR(VLOOKUP('Liste Cat 0 à 1 trié (3)'!D155,'mode de collecte'!$A$1:$B$27,2,FALSE),VLOOKUP(C155,'mode de collecte'!$A$45:$B$59,2,FALSE))</f>
        <v>Mixte</v>
      </c>
      <c r="M155" s="2" t="s">
        <v>147</v>
      </c>
      <c r="O155" s="2"/>
    </row>
    <row r="156" spans="1:15" x14ac:dyDescent="0.25">
      <c r="A156" s="2" t="s">
        <v>42</v>
      </c>
      <c r="B156" s="2" t="s">
        <v>76</v>
      </c>
      <c r="C156" s="2" t="s">
        <v>3</v>
      </c>
      <c r="D156" s="2" t="s">
        <v>3</v>
      </c>
      <c r="E156" s="2" t="s">
        <v>109</v>
      </c>
      <c r="F156" s="2" t="str">
        <f t="shared" si="2"/>
        <v xml:space="preserve">7.b Plastiques rigides/EA/10° Mobiliers techniques, commerciaux et de collectivité </v>
      </c>
      <c r="G156" s="2" t="str">
        <f>IFERROR(VLOOKUP('Liste Cat 0 à 1 trié (3)'!D156,'mode de collecte'!$A$1:$B$27,2,FALSE),VLOOKUP(C156,'mode de collecte'!$A$45:$B$59,2,FALSE))</f>
        <v>Mixte</v>
      </c>
      <c r="M156" s="2" t="s">
        <v>147</v>
      </c>
      <c r="O156" s="2"/>
    </row>
    <row r="157" spans="1:15" x14ac:dyDescent="0.25">
      <c r="A157" s="2" t="s">
        <v>42</v>
      </c>
      <c r="B157" s="2" t="s">
        <v>76</v>
      </c>
      <c r="C157" s="2" t="s">
        <v>3</v>
      </c>
      <c r="D157" s="2" t="s">
        <v>3</v>
      </c>
      <c r="E157" s="2" t="s">
        <v>101</v>
      </c>
      <c r="F157" s="2" t="str">
        <f t="shared" si="2"/>
        <v xml:space="preserve">7.b Plastiques rigides/EA/2° Meubles d'appoint </v>
      </c>
      <c r="G157" s="2" t="str">
        <f>IFERROR(VLOOKUP('Liste Cat 0 à 1 trié (3)'!D157,'mode de collecte'!$A$1:$B$27,2,FALSE),VLOOKUP(C157,'mode de collecte'!$A$45:$B$59,2,FALSE))</f>
        <v>Mixte</v>
      </c>
      <c r="M157" s="2" t="s">
        <v>147</v>
      </c>
      <c r="O157" s="2"/>
    </row>
    <row r="158" spans="1:15" x14ac:dyDescent="0.25">
      <c r="A158" s="2" t="s">
        <v>42</v>
      </c>
      <c r="B158" s="2" t="s">
        <v>76</v>
      </c>
      <c r="C158" s="18" t="s">
        <v>3</v>
      </c>
      <c r="D158" s="18" t="s">
        <v>3</v>
      </c>
      <c r="E158" s="2" t="s">
        <v>102</v>
      </c>
      <c r="F158" s="2" t="str">
        <f t="shared" si="2"/>
        <v xml:space="preserve">7.b Plastiques rigides/EA/3° Meubles de chambres à coucher </v>
      </c>
      <c r="G158" s="2" t="str">
        <f>IFERROR(VLOOKUP('Liste Cat 0 à 1 trié (3)'!D158,'mode de collecte'!$A$1:$B$27,2,FALSE),VLOOKUP(C158,'mode de collecte'!$A$45:$B$59,2,FALSE))</f>
        <v>Mixte</v>
      </c>
      <c r="M158" s="2" t="s">
        <v>147</v>
      </c>
      <c r="O158" s="2"/>
    </row>
    <row r="159" spans="1:15" x14ac:dyDescent="0.25">
      <c r="A159" s="2" t="s">
        <v>42</v>
      </c>
      <c r="B159" s="2" t="s">
        <v>76</v>
      </c>
      <c r="C159" s="2" t="s">
        <v>3</v>
      </c>
      <c r="D159" s="2" t="s">
        <v>3</v>
      </c>
      <c r="E159" s="2" t="s">
        <v>104</v>
      </c>
      <c r="F159" s="2" t="str">
        <f t="shared" si="2"/>
        <v xml:space="preserve">7.b Plastiques rigides/EA/5° Meubles de bureau </v>
      </c>
      <c r="G159" s="2" t="str">
        <f>IFERROR(VLOOKUP('Liste Cat 0 à 1 trié (3)'!D159,'mode de collecte'!$A$1:$B$27,2,FALSE),VLOOKUP(C159,'mode de collecte'!$A$45:$B$59,2,FALSE))</f>
        <v>Mixte</v>
      </c>
      <c r="M159" s="2" t="s">
        <v>147</v>
      </c>
      <c r="O159" s="2"/>
    </row>
    <row r="160" spans="1:15" x14ac:dyDescent="0.25">
      <c r="A160" s="2" t="s">
        <v>42</v>
      </c>
      <c r="B160" s="2" t="s">
        <v>76</v>
      </c>
      <c r="C160" s="2" t="s">
        <v>3</v>
      </c>
      <c r="D160" s="2" t="s">
        <v>3</v>
      </c>
      <c r="E160" s="2" t="s">
        <v>105</v>
      </c>
      <c r="F160" s="2" t="str">
        <f t="shared" si="2"/>
        <v xml:space="preserve">7.b Plastiques rigides/EA/6° Meubles de cuisine </v>
      </c>
      <c r="G160" s="2" t="str">
        <f>IFERROR(VLOOKUP('Liste Cat 0 à 1 trié (3)'!D160,'mode de collecte'!$A$1:$B$27,2,FALSE),VLOOKUP(C160,'mode de collecte'!$A$45:$B$59,2,FALSE))</f>
        <v>Mixte</v>
      </c>
      <c r="M160" s="2" t="s">
        <v>147</v>
      </c>
      <c r="O160" s="2"/>
    </row>
    <row r="161" spans="1:15" x14ac:dyDescent="0.25">
      <c r="A161" s="2" t="s">
        <v>42</v>
      </c>
      <c r="B161" s="2" t="s">
        <v>76</v>
      </c>
      <c r="C161" s="2" t="s">
        <v>3</v>
      </c>
      <c r="D161" s="2" t="s">
        <v>3</v>
      </c>
      <c r="E161" s="2" t="s">
        <v>106</v>
      </c>
      <c r="F161" s="2" t="str">
        <f t="shared" si="2"/>
        <v xml:space="preserve">7.b Plastiques rigides/EA/7° Meubles de salle de bains </v>
      </c>
      <c r="G161" s="2" t="str">
        <f>IFERROR(VLOOKUP('Liste Cat 0 à 1 trié (3)'!D161,'mode de collecte'!$A$1:$B$27,2,FALSE),VLOOKUP(C161,'mode de collecte'!$A$45:$B$59,2,FALSE))</f>
        <v>Mixte</v>
      </c>
      <c r="M161" s="2" t="s">
        <v>147</v>
      </c>
      <c r="O161" s="2"/>
    </row>
    <row r="162" spans="1:15" x14ac:dyDescent="0.25">
      <c r="A162" s="2" t="s">
        <v>42</v>
      </c>
      <c r="B162" s="2" t="s">
        <v>76</v>
      </c>
      <c r="C162" s="2" t="s">
        <v>3</v>
      </c>
      <c r="D162" s="2" t="s">
        <v>3</v>
      </c>
      <c r="E162" s="2" t="s">
        <v>107</v>
      </c>
      <c r="F162" s="2" t="str">
        <f t="shared" si="2"/>
        <v xml:space="preserve">7.b Plastiques rigides/EA/8° Meubles de jardin </v>
      </c>
      <c r="G162" s="2" t="str">
        <f>IFERROR(VLOOKUP('Liste Cat 0 à 1 trié (3)'!D162,'mode de collecte'!$A$1:$B$27,2,FALSE),VLOOKUP(C162,'mode de collecte'!$A$45:$B$59,2,FALSE))</f>
        <v>Mixte</v>
      </c>
      <c r="M162" s="2" t="s">
        <v>147</v>
      </c>
      <c r="O162" s="2"/>
    </row>
    <row r="163" spans="1:15" x14ac:dyDescent="0.25">
      <c r="A163" s="2" t="s">
        <v>42</v>
      </c>
      <c r="B163" s="2" t="s">
        <v>76</v>
      </c>
      <c r="C163" s="2" t="s">
        <v>3</v>
      </c>
      <c r="D163" s="2" t="s">
        <v>3</v>
      </c>
      <c r="E163" s="2" t="s">
        <v>108</v>
      </c>
      <c r="F163" s="2" t="str">
        <f t="shared" si="2"/>
        <v xml:space="preserve">7.b Plastiques rigides/EA/9° Sièges </v>
      </c>
      <c r="G163" s="2" t="str">
        <f>IFERROR(VLOOKUP('Liste Cat 0 à 1 trié (3)'!D163,'mode de collecte'!$A$1:$B$27,2,FALSE),VLOOKUP(C163,'mode de collecte'!$A$45:$B$59,2,FALSE))</f>
        <v>Mixte</v>
      </c>
      <c r="M163" s="2" t="s">
        <v>147</v>
      </c>
      <c r="O163" s="2"/>
    </row>
    <row r="164" spans="1:15" x14ac:dyDescent="0.25">
      <c r="A164" s="2" t="s">
        <v>42</v>
      </c>
      <c r="B164" s="2" t="s">
        <v>76</v>
      </c>
      <c r="C164" s="2" t="s">
        <v>14</v>
      </c>
      <c r="D164" s="2" t="s">
        <v>14</v>
      </c>
      <c r="E164" s="2" t="s">
        <v>146</v>
      </c>
      <c r="F164" s="2" t="str">
        <f t="shared" si="2"/>
        <v>7.b Plastiques rigides/EIC/Hors restauration</v>
      </c>
      <c r="G164" s="2" t="str">
        <f>IFERROR(VLOOKUP('Liste Cat 0 à 1 trié (3)'!D164,'mode de collecte'!$A$1:$B$27,2,FALSE),VLOOKUP(C164,'mode de collecte'!$A$45:$B$59,2,FALSE))</f>
        <v>Non séparée</v>
      </c>
      <c r="M164" s="2" t="s">
        <v>147</v>
      </c>
      <c r="O164" s="2"/>
    </row>
    <row r="165" spans="1:15" x14ac:dyDescent="0.25">
      <c r="A165" s="2" t="s">
        <v>42</v>
      </c>
      <c r="B165" s="2" t="s">
        <v>76</v>
      </c>
      <c r="C165" s="2" t="s">
        <v>0</v>
      </c>
      <c r="D165" s="2" t="s">
        <v>0</v>
      </c>
      <c r="E165" s="2" t="s">
        <v>123</v>
      </c>
      <c r="F165" s="2" t="str">
        <f t="shared" si="2"/>
        <v>7.b Plastiques rigides/EMBM/Emballages ménagers</v>
      </c>
      <c r="G165" s="2" t="str">
        <f>IFERROR(VLOOKUP('Liste Cat 0 à 1 trié (3)'!D165,'mode de collecte'!$A$1:$B$27,2,FALSE),VLOOKUP(C165,'mode de collecte'!$A$45:$B$59,2,FALSE))</f>
        <v>Séparée</v>
      </c>
      <c r="M165" s="2" t="s">
        <v>147</v>
      </c>
      <c r="O165" s="2"/>
    </row>
    <row r="166" spans="1:15" x14ac:dyDescent="0.25">
      <c r="A166" s="2" t="s">
        <v>42</v>
      </c>
      <c r="B166" s="2" t="s">
        <v>76</v>
      </c>
      <c r="C166" s="2" t="s">
        <v>9</v>
      </c>
      <c r="D166" s="2" t="s">
        <v>9</v>
      </c>
      <c r="E166" s="2" t="s">
        <v>118</v>
      </c>
      <c r="F166" s="2" t="str">
        <f t="shared" si="2"/>
        <v>7.b Plastiques rigides/JOUETS/Jeux de plein air</v>
      </c>
      <c r="G166" s="2" t="str">
        <f>IFERROR(VLOOKUP('Liste Cat 0 à 1 trié (3)'!D166,'mode de collecte'!$A$1:$B$27,2,FALSE),VLOOKUP(C166,'mode de collecte'!$A$45:$B$59,2,FALSE))</f>
        <v>Mixte</v>
      </c>
      <c r="M166" s="2" t="s">
        <v>147</v>
      </c>
      <c r="O166" s="2"/>
    </row>
    <row r="167" spans="1:15" x14ac:dyDescent="0.25">
      <c r="A167" s="2" t="s">
        <v>42</v>
      </c>
      <c r="B167" s="2" t="s">
        <v>76</v>
      </c>
      <c r="C167" s="2" t="s">
        <v>9</v>
      </c>
      <c r="D167" s="2" t="s">
        <v>9</v>
      </c>
      <c r="E167" s="2" t="s">
        <v>119</v>
      </c>
      <c r="F167" s="2" t="str">
        <f t="shared" si="2"/>
        <v>7.b Plastiques rigides/JOUETS/Jeux de société</v>
      </c>
      <c r="G167" s="2" t="str">
        <f>IFERROR(VLOOKUP('Liste Cat 0 à 1 trié (3)'!D167,'mode de collecte'!$A$1:$B$27,2,FALSE),VLOOKUP(C167,'mode de collecte'!$A$45:$B$59,2,FALSE))</f>
        <v>Mixte</v>
      </c>
      <c r="M167" s="2" t="s">
        <v>147</v>
      </c>
      <c r="O167" s="2"/>
    </row>
    <row r="168" spans="1:15" x14ac:dyDescent="0.25">
      <c r="A168" s="2" t="s">
        <v>42</v>
      </c>
      <c r="B168" s="2" t="s">
        <v>76</v>
      </c>
      <c r="C168" s="2" t="s">
        <v>9</v>
      </c>
      <c r="D168" s="2" t="s">
        <v>9</v>
      </c>
      <c r="E168" s="2" t="s">
        <v>117</v>
      </c>
      <c r="F168" s="2" t="str">
        <f t="shared" si="2"/>
        <v>7.b Plastiques rigides/JOUETS/Jouets</v>
      </c>
      <c r="G168" s="2" t="str">
        <f>IFERROR(VLOOKUP('Liste Cat 0 à 1 trié (3)'!D168,'mode de collecte'!$A$1:$B$27,2,FALSE),VLOOKUP(C168,'mode de collecte'!$A$45:$B$59,2,FALSE))</f>
        <v>Mixte</v>
      </c>
      <c r="M168" s="2" t="s">
        <v>147</v>
      </c>
      <c r="O168" s="2"/>
    </row>
    <row r="169" spans="1:15" x14ac:dyDescent="0.25">
      <c r="A169" s="2" t="s">
        <v>42</v>
      </c>
      <c r="B169" s="2" t="s">
        <v>76</v>
      </c>
      <c r="C169" s="2" t="s">
        <v>160</v>
      </c>
      <c r="D169" s="2" t="s">
        <v>160</v>
      </c>
      <c r="E169" s="2" t="s">
        <v>160</v>
      </c>
      <c r="F169" s="2" t="str">
        <f t="shared" si="2"/>
        <v>7.b Plastiques rigides/NON REP/NON REP</v>
      </c>
      <c r="G169" s="2" t="str">
        <f>IFERROR(VLOOKUP('Liste Cat 0 à 1 trié (3)'!D169,'mode de collecte'!$A$1:$B$27,2,FALSE),VLOOKUP(C169,'mode de collecte'!$A$45:$B$59,2,FALSE))</f>
        <v>Non séparée</v>
      </c>
      <c r="M169" s="2" t="s">
        <v>147</v>
      </c>
      <c r="O169" s="2"/>
    </row>
    <row r="170" spans="1:15" x14ac:dyDescent="0.25">
      <c r="A170" s="2" t="s">
        <v>42</v>
      </c>
      <c r="B170" s="2" t="s">
        <v>76</v>
      </c>
      <c r="C170" s="2" t="s">
        <v>8</v>
      </c>
      <c r="D170" s="2" t="s">
        <v>17</v>
      </c>
      <c r="E170" s="2" t="s">
        <v>122</v>
      </c>
      <c r="F170" s="2" t="str">
        <f t="shared" si="2"/>
        <v>7.b Plastiques rigides/PMCB Cat 2/2° Autres produits et matériaux de construction</v>
      </c>
      <c r="G170" s="2" t="str">
        <f>IFERROR(VLOOKUP('Liste Cat 0 à 1 trié (3)'!D170,'mode de collecte'!$A$1:$B$27,2,FALSE),VLOOKUP(C170,'mode de collecte'!$A$45:$B$59,2,FALSE))</f>
        <v>Mixte</v>
      </c>
      <c r="M170" s="2" t="s">
        <v>147</v>
      </c>
      <c r="O170" s="2"/>
    </row>
    <row r="171" spans="1:15" x14ac:dyDescent="0.25">
      <c r="A171" s="2" t="s">
        <v>42</v>
      </c>
      <c r="B171" s="2" t="s">
        <v>77</v>
      </c>
      <c r="C171" s="2" t="s">
        <v>161</v>
      </c>
      <c r="D171" s="2" t="s">
        <v>161</v>
      </c>
      <c r="E171" s="2" t="s">
        <v>161</v>
      </c>
      <c r="F171" s="2" t="str">
        <f t="shared" si="2"/>
        <v>7.c PSE/AUTRE REP NON ADRESSEE/AUTRE REP NON ADRESSEE</v>
      </c>
      <c r="G171" s="2" t="str">
        <f>IFERROR(VLOOKUP('Liste Cat 0 à 1 trié (3)'!D171,'mode de collecte'!$A$1:$B$27,2,FALSE),VLOOKUP(C171,'mode de collecte'!$A$45:$B$59,2,FALSE))</f>
        <v>Mixte</v>
      </c>
      <c r="M171" s="2" t="s">
        <v>147</v>
      </c>
      <c r="O171" s="2"/>
    </row>
    <row r="172" spans="1:15" x14ac:dyDescent="0.25">
      <c r="A172" s="2" t="s">
        <v>42</v>
      </c>
      <c r="B172" s="2" t="s">
        <v>77</v>
      </c>
      <c r="C172" s="2" t="s">
        <v>14</v>
      </c>
      <c r="D172" s="2" t="s">
        <v>14</v>
      </c>
      <c r="E172" s="2" t="s">
        <v>146</v>
      </c>
      <c r="F172" s="2" t="str">
        <f t="shared" si="2"/>
        <v>7.c PSE/EIC/Hors restauration</v>
      </c>
      <c r="G172" s="2" t="str">
        <f>IFERROR(VLOOKUP('Liste Cat 0 à 1 trié (3)'!D172,'mode de collecte'!$A$1:$B$27,2,FALSE),VLOOKUP(C172,'mode de collecte'!$A$45:$B$59,2,FALSE))</f>
        <v>Non séparée</v>
      </c>
      <c r="M172" s="2" t="s">
        <v>147</v>
      </c>
      <c r="O172" s="2"/>
    </row>
    <row r="173" spans="1:15" x14ac:dyDescent="0.25">
      <c r="A173" s="2" t="s">
        <v>42</v>
      </c>
      <c r="B173" s="2" t="s">
        <v>77</v>
      </c>
      <c r="C173" s="2" t="s">
        <v>0</v>
      </c>
      <c r="D173" s="2" t="s">
        <v>0</v>
      </c>
      <c r="E173" s="2" t="s">
        <v>123</v>
      </c>
      <c r="F173" s="2" t="str">
        <f t="shared" si="2"/>
        <v>7.c PSE/EMBM/Emballages ménagers</v>
      </c>
      <c r="G173" s="2" t="str">
        <f>IFERROR(VLOOKUP('Liste Cat 0 à 1 trié (3)'!D173,'mode de collecte'!$A$1:$B$27,2,FALSE),VLOOKUP(C173,'mode de collecte'!$A$45:$B$59,2,FALSE))</f>
        <v>Séparée</v>
      </c>
      <c r="M173" s="2" t="s">
        <v>147</v>
      </c>
      <c r="O173" s="2"/>
    </row>
    <row r="174" spans="1:15" x14ac:dyDescent="0.25">
      <c r="A174" s="2" t="s">
        <v>42</v>
      </c>
      <c r="B174" s="2" t="s">
        <v>77</v>
      </c>
      <c r="C174" s="2" t="s">
        <v>160</v>
      </c>
      <c r="D174" s="2" t="s">
        <v>160</v>
      </c>
      <c r="E174" s="2" t="s">
        <v>160</v>
      </c>
      <c r="F174" s="2" t="str">
        <f t="shared" si="2"/>
        <v>7.c PSE/NON REP/NON REP</v>
      </c>
      <c r="G174" s="2" t="str">
        <f>IFERROR(VLOOKUP('Liste Cat 0 à 1 trié (3)'!D174,'mode de collecte'!$A$1:$B$27,2,FALSE),VLOOKUP(C174,'mode de collecte'!$A$45:$B$59,2,FALSE))</f>
        <v>Non séparée</v>
      </c>
      <c r="M174" s="2" t="s">
        <v>147</v>
      </c>
      <c r="O174" s="2"/>
    </row>
    <row r="175" spans="1:15" x14ac:dyDescent="0.25">
      <c r="A175" s="2" t="s">
        <v>42</v>
      </c>
      <c r="B175" s="2" t="s">
        <v>77</v>
      </c>
      <c r="C175" s="2" t="s">
        <v>8</v>
      </c>
      <c r="D175" s="2" t="s">
        <v>17</v>
      </c>
      <c r="E175" s="2" t="s">
        <v>122</v>
      </c>
      <c r="F175" s="2" t="str">
        <f t="shared" si="2"/>
        <v>7.c PSE/PMCB Cat 2/2° Autres produits et matériaux de construction</v>
      </c>
      <c r="G175" s="2" t="str">
        <f>IFERROR(VLOOKUP('Liste Cat 0 à 1 trié (3)'!D175,'mode de collecte'!$A$1:$B$27,2,FALSE),VLOOKUP(C175,'mode de collecte'!$A$45:$B$59,2,FALSE))</f>
        <v>Mixte</v>
      </c>
      <c r="M175" s="2" t="s">
        <v>147</v>
      </c>
      <c r="O175" s="2"/>
    </row>
    <row r="176" spans="1:15" x14ac:dyDescent="0.25">
      <c r="A176" s="2" t="s">
        <v>43</v>
      </c>
      <c r="B176" s="2" t="s">
        <v>82</v>
      </c>
      <c r="C176" s="2" t="s">
        <v>11</v>
      </c>
      <c r="D176" s="2" t="s">
        <v>167</v>
      </c>
      <c r="E176" s="2" t="s">
        <v>115</v>
      </c>
      <c r="F176" s="2" t="str">
        <f t="shared" si="2"/>
        <v>8.a Bois A massif non traité/ABJ Cat 4 Jardin/4° Les produits et matériels destinés à l'entretien et l'aménagement du jardin</v>
      </c>
      <c r="G176" s="2" t="str">
        <f>IFERROR(VLOOKUP('Liste Cat 0 à 1 trié (3)'!D176,'mode de collecte'!$A$1:$B$27,2,FALSE),VLOOKUP(C176,'mode de collecte'!$A$45:$B$59,2,FALSE))</f>
        <v>Mixte</v>
      </c>
      <c r="M176" s="2" t="s">
        <v>147</v>
      </c>
      <c r="O176" s="2"/>
    </row>
    <row r="177" spans="1:15" x14ac:dyDescent="0.25">
      <c r="A177" s="2" t="s">
        <v>43</v>
      </c>
      <c r="B177" s="2" t="s">
        <v>82</v>
      </c>
      <c r="C177" s="2" t="s">
        <v>144</v>
      </c>
      <c r="D177" s="2" t="s">
        <v>15</v>
      </c>
      <c r="E177" s="2" t="s">
        <v>145</v>
      </c>
      <c r="F177" s="2" t="str">
        <f t="shared" si="2"/>
        <v>8.a Bois A massif non traité/AGRO/Emballages vides</v>
      </c>
      <c r="G177" s="2" t="str">
        <f>IFERROR(VLOOKUP('Liste Cat 0 à 1 trié (3)'!D177,'mode de collecte'!$A$1:$B$27,2,FALSE),VLOOKUP(C177,'mode de collecte'!$A$45:$B$59,2,FALSE))</f>
        <v>Non séparée</v>
      </c>
      <c r="M177" s="2" t="s">
        <v>147</v>
      </c>
      <c r="O177" s="2"/>
    </row>
    <row r="178" spans="1:15" x14ac:dyDescent="0.25">
      <c r="A178" s="2" t="s">
        <v>43</v>
      </c>
      <c r="B178" s="2" t="s">
        <v>82</v>
      </c>
      <c r="C178" s="2" t="s">
        <v>161</v>
      </c>
      <c r="D178" s="2" t="s">
        <v>161</v>
      </c>
      <c r="E178" s="2" t="s">
        <v>161</v>
      </c>
      <c r="F178" s="2" t="str">
        <f t="shared" si="2"/>
        <v>8.a Bois A massif non traité/AUTRE REP NON ADRESSEE/AUTRE REP NON ADRESSEE</v>
      </c>
      <c r="G178" s="2" t="str">
        <f>IFERROR(VLOOKUP('Liste Cat 0 à 1 trié (3)'!D178,'mode de collecte'!$A$1:$B$27,2,FALSE),VLOOKUP(C178,'mode de collecte'!$A$45:$B$59,2,FALSE))</f>
        <v>Mixte</v>
      </c>
      <c r="M178" s="2" t="s">
        <v>147</v>
      </c>
      <c r="O178" s="2"/>
    </row>
    <row r="179" spans="1:15" x14ac:dyDescent="0.25">
      <c r="A179" s="2" t="s">
        <v>43</v>
      </c>
      <c r="B179" s="2" t="s">
        <v>82</v>
      </c>
      <c r="C179" s="2" t="s">
        <v>3</v>
      </c>
      <c r="D179" s="2" t="s">
        <v>3</v>
      </c>
      <c r="E179" s="2" t="s">
        <v>100</v>
      </c>
      <c r="F179" s="2" t="str">
        <f t="shared" si="2"/>
        <v xml:space="preserve">8.a Bois A massif non traité/EA/1° Meubles de salon/ séjour/ salle à manger </v>
      </c>
      <c r="G179" s="2" t="str">
        <f>IFERROR(VLOOKUP('Liste Cat 0 à 1 trié (3)'!D179,'mode de collecte'!$A$1:$B$27,2,FALSE),VLOOKUP(C179,'mode de collecte'!$A$45:$B$59,2,FALSE))</f>
        <v>Mixte</v>
      </c>
      <c r="M179" s="2" t="s">
        <v>147</v>
      </c>
      <c r="O179" s="2"/>
    </row>
    <row r="180" spans="1:15" x14ac:dyDescent="0.25">
      <c r="A180" s="2" t="s">
        <v>43</v>
      </c>
      <c r="B180" s="2" t="s">
        <v>82</v>
      </c>
      <c r="C180" s="2" t="s">
        <v>3</v>
      </c>
      <c r="D180" s="2" t="s">
        <v>3</v>
      </c>
      <c r="E180" s="2" t="s">
        <v>109</v>
      </c>
      <c r="F180" s="2" t="str">
        <f t="shared" si="2"/>
        <v xml:space="preserve">8.a Bois A massif non traité/EA/10° Mobiliers techniques, commerciaux et de collectivité </v>
      </c>
      <c r="G180" s="2" t="str">
        <f>IFERROR(VLOOKUP('Liste Cat 0 à 1 trié (3)'!D180,'mode de collecte'!$A$1:$B$27,2,FALSE),VLOOKUP(C180,'mode de collecte'!$A$45:$B$59,2,FALSE))</f>
        <v>Mixte</v>
      </c>
      <c r="M180" s="2" t="s">
        <v>147</v>
      </c>
      <c r="O180" s="2"/>
    </row>
    <row r="181" spans="1:15" x14ac:dyDescent="0.25">
      <c r="A181" s="2" t="s">
        <v>43</v>
      </c>
      <c r="B181" s="2" t="s">
        <v>82</v>
      </c>
      <c r="C181" s="2" t="s">
        <v>3</v>
      </c>
      <c r="D181" s="2" t="s">
        <v>3</v>
      </c>
      <c r="E181" s="2" t="s">
        <v>101</v>
      </c>
      <c r="F181" s="2" t="str">
        <f t="shared" si="2"/>
        <v xml:space="preserve">8.a Bois A massif non traité/EA/2° Meubles d'appoint </v>
      </c>
      <c r="G181" s="2" t="str">
        <f>IFERROR(VLOOKUP('Liste Cat 0 à 1 trié (3)'!D181,'mode de collecte'!$A$1:$B$27,2,FALSE),VLOOKUP(C181,'mode de collecte'!$A$45:$B$59,2,FALSE))</f>
        <v>Mixte</v>
      </c>
      <c r="M181" s="2" t="s">
        <v>147</v>
      </c>
      <c r="O181" s="2"/>
    </row>
    <row r="182" spans="1:15" x14ac:dyDescent="0.25">
      <c r="A182" s="2" t="s">
        <v>43</v>
      </c>
      <c r="B182" s="2" t="s">
        <v>82</v>
      </c>
      <c r="C182" s="2" t="s">
        <v>3</v>
      </c>
      <c r="D182" s="2" t="s">
        <v>3</v>
      </c>
      <c r="E182" s="2" t="s">
        <v>102</v>
      </c>
      <c r="F182" s="2" t="str">
        <f t="shared" si="2"/>
        <v xml:space="preserve">8.a Bois A massif non traité/EA/3° Meubles de chambres à coucher </v>
      </c>
      <c r="G182" s="2" t="str">
        <f>IFERROR(VLOOKUP('Liste Cat 0 à 1 trié (3)'!D182,'mode de collecte'!$A$1:$B$27,2,FALSE),VLOOKUP(C182,'mode de collecte'!$A$45:$B$59,2,FALSE))</f>
        <v>Mixte</v>
      </c>
      <c r="M182" s="2" t="s">
        <v>147</v>
      </c>
      <c r="O182" s="2"/>
    </row>
    <row r="183" spans="1:15" x14ac:dyDescent="0.25">
      <c r="A183" s="2" t="s">
        <v>43</v>
      </c>
      <c r="B183" s="2" t="s">
        <v>82</v>
      </c>
      <c r="C183" s="2" t="s">
        <v>3</v>
      </c>
      <c r="D183" s="2" t="s">
        <v>3</v>
      </c>
      <c r="E183" s="2" t="s">
        <v>104</v>
      </c>
      <c r="F183" s="2" t="str">
        <f t="shared" si="2"/>
        <v xml:space="preserve">8.a Bois A massif non traité/EA/5° Meubles de bureau </v>
      </c>
      <c r="G183" s="2" t="str">
        <f>IFERROR(VLOOKUP('Liste Cat 0 à 1 trié (3)'!D183,'mode de collecte'!$A$1:$B$27,2,FALSE),VLOOKUP(C183,'mode de collecte'!$A$45:$B$59,2,FALSE))</f>
        <v>Mixte</v>
      </c>
      <c r="M183" s="2" t="s">
        <v>147</v>
      </c>
      <c r="O183" s="2"/>
    </row>
    <row r="184" spans="1:15" x14ac:dyDescent="0.25">
      <c r="A184" s="2" t="s">
        <v>43</v>
      </c>
      <c r="B184" s="2" t="s">
        <v>82</v>
      </c>
      <c r="C184" s="2" t="s">
        <v>3</v>
      </c>
      <c r="D184" s="2" t="s">
        <v>3</v>
      </c>
      <c r="E184" s="2" t="s">
        <v>105</v>
      </c>
      <c r="F184" s="2" t="str">
        <f t="shared" si="2"/>
        <v xml:space="preserve">8.a Bois A massif non traité/EA/6° Meubles de cuisine </v>
      </c>
      <c r="G184" s="2" t="str">
        <f>IFERROR(VLOOKUP('Liste Cat 0 à 1 trié (3)'!D184,'mode de collecte'!$A$1:$B$27,2,FALSE),VLOOKUP(C184,'mode de collecte'!$A$45:$B$59,2,FALSE))</f>
        <v>Mixte</v>
      </c>
      <c r="M184" s="2" t="s">
        <v>147</v>
      </c>
      <c r="O184" s="2"/>
    </row>
    <row r="185" spans="1:15" x14ac:dyDescent="0.25">
      <c r="A185" s="2" t="s">
        <v>43</v>
      </c>
      <c r="B185" s="2" t="s">
        <v>82</v>
      </c>
      <c r="C185" s="2" t="s">
        <v>3</v>
      </c>
      <c r="D185" s="2" t="s">
        <v>3</v>
      </c>
      <c r="E185" s="2" t="s">
        <v>106</v>
      </c>
      <c r="F185" s="2" t="str">
        <f t="shared" si="2"/>
        <v xml:space="preserve">8.a Bois A massif non traité/EA/7° Meubles de salle de bains </v>
      </c>
      <c r="G185" s="2" t="str">
        <f>IFERROR(VLOOKUP('Liste Cat 0 à 1 trié (3)'!D185,'mode de collecte'!$A$1:$B$27,2,FALSE),VLOOKUP(C185,'mode de collecte'!$A$45:$B$59,2,FALSE))</f>
        <v>Mixte</v>
      </c>
      <c r="M185" s="2" t="s">
        <v>147</v>
      </c>
      <c r="O185" s="2"/>
    </row>
    <row r="186" spans="1:15" x14ac:dyDescent="0.25">
      <c r="A186" s="2" t="s">
        <v>43</v>
      </c>
      <c r="B186" s="2" t="s">
        <v>82</v>
      </c>
      <c r="C186" s="2" t="s">
        <v>3</v>
      </c>
      <c r="D186" s="2" t="s">
        <v>3</v>
      </c>
      <c r="E186" s="2" t="s">
        <v>107</v>
      </c>
      <c r="F186" s="2" t="str">
        <f t="shared" si="2"/>
        <v xml:space="preserve">8.a Bois A massif non traité/EA/8° Meubles de jardin </v>
      </c>
      <c r="G186" s="2" t="str">
        <f>IFERROR(VLOOKUP('Liste Cat 0 à 1 trié (3)'!D186,'mode de collecte'!$A$1:$B$27,2,FALSE),VLOOKUP(C186,'mode de collecte'!$A$45:$B$59,2,FALSE))</f>
        <v>Mixte</v>
      </c>
      <c r="M186" s="2" t="s">
        <v>147</v>
      </c>
      <c r="O186" s="2"/>
    </row>
    <row r="187" spans="1:15" x14ac:dyDescent="0.25">
      <c r="A187" s="2" t="s">
        <v>43</v>
      </c>
      <c r="B187" s="2" t="s">
        <v>82</v>
      </c>
      <c r="C187" s="2" t="s">
        <v>3</v>
      </c>
      <c r="D187" s="2" t="s">
        <v>3</v>
      </c>
      <c r="E187" s="2" t="s">
        <v>108</v>
      </c>
      <c r="F187" s="2" t="str">
        <f t="shared" si="2"/>
        <v xml:space="preserve">8.a Bois A massif non traité/EA/9° Sièges </v>
      </c>
      <c r="G187" s="2" t="str">
        <f>IFERROR(VLOOKUP('Liste Cat 0 à 1 trié (3)'!D187,'mode de collecte'!$A$1:$B$27,2,FALSE),VLOOKUP(C187,'mode de collecte'!$A$45:$B$59,2,FALSE))</f>
        <v>Mixte</v>
      </c>
      <c r="M187" s="2" t="s">
        <v>147</v>
      </c>
      <c r="O187" s="2"/>
    </row>
    <row r="188" spans="1:15" x14ac:dyDescent="0.25">
      <c r="A188" s="2" t="s">
        <v>43</v>
      </c>
      <c r="B188" s="2" t="s">
        <v>82</v>
      </c>
      <c r="C188" s="2" t="s">
        <v>160</v>
      </c>
      <c r="D188" s="2" t="s">
        <v>160</v>
      </c>
      <c r="E188" s="2" t="s">
        <v>160</v>
      </c>
      <c r="F188" s="2" t="str">
        <f t="shared" si="2"/>
        <v>8.a Bois A massif non traité/NON REP/NON REP</v>
      </c>
      <c r="G188" s="2" t="str">
        <f>IFERROR(VLOOKUP('Liste Cat 0 à 1 trié (3)'!D188,'mode de collecte'!$A$1:$B$27,2,FALSE),VLOOKUP(C188,'mode de collecte'!$A$45:$B$59,2,FALSE))</f>
        <v>Non séparée</v>
      </c>
      <c r="M188" s="2" t="s">
        <v>147</v>
      </c>
      <c r="O188" s="2"/>
    </row>
    <row r="189" spans="1:15" x14ac:dyDescent="0.25">
      <c r="A189" s="2" t="s">
        <v>43</v>
      </c>
      <c r="B189" s="2" t="s">
        <v>82</v>
      </c>
      <c r="C189" s="2" t="s">
        <v>8</v>
      </c>
      <c r="D189" s="2" t="s">
        <v>17</v>
      </c>
      <c r="E189" s="2" t="s">
        <v>122</v>
      </c>
      <c r="F189" s="2" t="str">
        <f t="shared" si="2"/>
        <v>8.a Bois A massif non traité/PMCB Cat 2/2° Autres produits et matériaux de construction</v>
      </c>
      <c r="G189" s="2" t="str">
        <f>IFERROR(VLOOKUP('Liste Cat 0 à 1 trié (3)'!D189,'mode de collecte'!$A$1:$B$27,2,FALSE),VLOOKUP(C189,'mode de collecte'!$A$45:$B$59,2,FALSE))</f>
        <v>Mixte</v>
      </c>
      <c r="M189" s="2" t="s">
        <v>147</v>
      </c>
      <c r="O189" s="2"/>
    </row>
    <row r="190" spans="1:15" x14ac:dyDescent="0.25">
      <c r="A190" s="2" t="s">
        <v>43</v>
      </c>
      <c r="B190" s="2" t="s">
        <v>79</v>
      </c>
      <c r="C190" s="2" t="s">
        <v>11</v>
      </c>
      <c r="D190" s="2" t="s">
        <v>166</v>
      </c>
      <c r="E190" s="2" t="s">
        <v>114</v>
      </c>
      <c r="F190" s="2" t="str">
        <f t="shared" si="2"/>
        <v>8.b Bois B massif traité/ABJ Cat 3 Bricolage/3° Matériels de bricolage, dont l'outillage à main</v>
      </c>
      <c r="G190" s="2" t="str">
        <f>IFERROR(VLOOKUP('Liste Cat 0 à 1 trié (3)'!D190,'mode de collecte'!$A$1:$B$27,2,FALSE),VLOOKUP(C190,'mode de collecte'!$A$45:$B$59,2,FALSE))</f>
        <v>Mixte</v>
      </c>
      <c r="M190" s="2" t="s">
        <v>147</v>
      </c>
      <c r="O190" s="2"/>
    </row>
    <row r="191" spans="1:15" x14ac:dyDescent="0.25">
      <c r="A191" s="2" t="s">
        <v>43</v>
      </c>
      <c r="B191" s="2" t="s">
        <v>79</v>
      </c>
      <c r="C191" s="2" t="s">
        <v>11</v>
      </c>
      <c r="D191" s="2" t="s">
        <v>167</v>
      </c>
      <c r="E191" s="2" t="s">
        <v>115</v>
      </c>
      <c r="F191" s="2" t="str">
        <f t="shared" si="2"/>
        <v>8.b Bois B massif traité/ABJ Cat 4 Jardin/4° Les produits et matériels destinés à l'entretien et l'aménagement du jardin</v>
      </c>
      <c r="G191" s="2" t="str">
        <f>IFERROR(VLOOKUP('Liste Cat 0 à 1 trié (3)'!D191,'mode de collecte'!$A$1:$B$27,2,FALSE),VLOOKUP(C191,'mode de collecte'!$A$45:$B$59,2,FALSE))</f>
        <v>Mixte</v>
      </c>
      <c r="M191" s="2" t="s">
        <v>147</v>
      </c>
      <c r="O191" s="2"/>
    </row>
    <row r="192" spans="1:15" x14ac:dyDescent="0.25">
      <c r="A192" s="2" t="s">
        <v>43</v>
      </c>
      <c r="B192" s="2" t="s">
        <v>79</v>
      </c>
      <c r="C192" s="2" t="s">
        <v>144</v>
      </c>
      <c r="D192" s="2" t="s">
        <v>15</v>
      </c>
      <c r="E192" s="2" t="s">
        <v>145</v>
      </c>
      <c r="F192" s="2" t="str">
        <f t="shared" si="2"/>
        <v>8.b Bois B massif traité/AGRO/Emballages vides</v>
      </c>
      <c r="G192" s="2" t="str">
        <f>IFERROR(VLOOKUP('Liste Cat 0 à 1 trié (3)'!D192,'mode de collecte'!$A$1:$B$27,2,FALSE),VLOOKUP(C192,'mode de collecte'!$A$45:$B$59,2,FALSE))</f>
        <v>Non séparée</v>
      </c>
      <c r="M192" s="2" t="s">
        <v>147</v>
      </c>
      <c r="O192" s="2"/>
    </row>
    <row r="193" spans="1:15" x14ac:dyDescent="0.25">
      <c r="A193" s="2" t="s">
        <v>43</v>
      </c>
      <c r="B193" s="2" t="s">
        <v>79</v>
      </c>
      <c r="C193" s="2" t="s">
        <v>10</v>
      </c>
      <c r="D193" s="2" t="s">
        <v>10</v>
      </c>
      <c r="E193" s="2" t="s">
        <v>116</v>
      </c>
      <c r="F193" s="2" t="str">
        <f t="shared" si="2"/>
        <v>8.b Bois B massif traité/ASL/Cycles et engins de déplacement personnel non motorisés</v>
      </c>
      <c r="G193" s="2" t="str">
        <f>IFERROR(VLOOKUP('Liste Cat 0 à 1 trié (3)'!D193,'mode de collecte'!$A$1:$B$27,2,FALSE),VLOOKUP(C193,'mode de collecte'!$A$45:$B$59,2,FALSE))</f>
        <v>Mixte</v>
      </c>
      <c r="M193" s="2" t="s">
        <v>147</v>
      </c>
      <c r="O193" s="2"/>
    </row>
    <row r="194" spans="1:15" x14ac:dyDescent="0.25">
      <c r="A194" s="2" t="s">
        <v>43</v>
      </c>
      <c r="B194" s="2" t="s">
        <v>79</v>
      </c>
      <c r="C194" s="2" t="s">
        <v>10</v>
      </c>
      <c r="D194" s="2" t="s">
        <v>10</v>
      </c>
      <c r="E194" s="2" t="s">
        <v>149</v>
      </c>
      <c r="F194" s="2" t="str">
        <f t="shared" si="2"/>
        <v>8.b Bois B massif traité/ASL/Produits destinés à la pratique sportive et ceux destinés aux activités de plein air.</v>
      </c>
      <c r="G194" s="2" t="str">
        <f>IFERROR(VLOOKUP('Liste Cat 0 à 1 trié (3)'!D194,'mode de collecte'!$A$1:$B$27,2,FALSE),VLOOKUP(C194,'mode de collecte'!$A$45:$B$59,2,FALSE))</f>
        <v>Mixte</v>
      </c>
      <c r="M194" s="2" t="s">
        <v>147</v>
      </c>
      <c r="O194" s="2"/>
    </row>
    <row r="195" spans="1:15" x14ac:dyDescent="0.25">
      <c r="A195" s="2" t="s">
        <v>43</v>
      </c>
      <c r="B195" s="2" t="s">
        <v>79</v>
      </c>
      <c r="C195" s="2" t="s">
        <v>161</v>
      </c>
      <c r="D195" s="2" t="s">
        <v>161</v>
      </c>
      <c r="E195" s="2" t="s">
        <v>161</v>
      </c>
      <c r="F195" s="2" t="str">
        <f t="shared" si="2"/>
        <v>8.b Bois B massif traité/AUTRE REP NON ADRESSEE/AUTRE REP NON ADRESSEE</v>
      </c>
      <c r="G195" s="2" t="str">
        <f>IFERROR(VLOOKUP('Liste Cat 0 à 1 trié (3)'!D195,'mode de collecte'!$A$1:$B$27,2,FALSE),VLOOKUP(C195,'mode de collecte'!$A$45:$B$59,2,FALSE))</f>
        <v>Mixte</v>
      </c>
      <c r="M195" s="2" t="s">
        <v>147</v>
      </c>
      <c r="O195" s="2"/>
    </row>
    <row r="196" spans="1:15" x14ac:dyDescent="0.25">
      <c r="A196" s="2" t="s">
        <v>43</v>
      </c>
      <c r="B196" s="2" t="s">
        <v>79</v>
      </c>
      <c r="C196" s="2" t="s">
        <v>3</v>
      </c>
      <c r="D196" s="2" t="s">
        <v>3</v>
      </c>
      <c r="E196" s="2" t="s">
        <v>100</v>
      </c>
      <c r="F196" s="2" t="str">
        <f t="shared" ref="F196:F259" si="3">IF(D196&lt;&gt;"",CONCATENATE(B196,"/",D196,"/",E196),CONCATENATE(B196,"/",C196,"/",E196))</f>
        <v xml:space="preserve">8.b Bois B massif traité/EA/1° Meubles de salon/ séjour/ salle à manger </v>
      </c>
      <c r="G196" s="2" t="str">
        <f>IFERROR(VLOOKUP('Liste Cat 0 à 1 trié (3)'!D196,'mode de collecte'!$A$1:$B$27,2,FALSE),VLOOKUP(C196,'mode de collecte'!$A$45:$B$59,2,FALSE))</f>
        <v>Mixte</v>
      </c>
      <c r="M196" s="2" t="s">
        <v>147</v>
      </c>
      <c r="O196" s="2"/>
    </row>
    <row r="197" spans="1:15" x14ac:dyDescent="0.25">
      <c r="A197" s="2" t="s">
        <v>43</v>
      </c>
      <c r="B197" s="2" t="s">
        <v>79</v>
      </c>
      <c r="C197" s="2" t="s">
        <v>3</v>
      </c>
      <c r="D197" s="2" t="s">
        <v>3</v>
      </c>
      <c r="E197" s="2" t="s">
        <v>109</v>
      </c>
      <c r="F197" s="2" t="str">
        <f t="shared" si="3"/>
        <v xml:space="preserve">8.b Bois B massif traité/EA/10° Mobiliers techniques, commerciaux et de collectivité </v>
      </c>
      <c r="G197" s="2" t="str">
        <f>IFERROR(VLOOKUP('Liste Cat 0 à 1 trié (3)'!D197,'mode de collecte'!$A$1:$B$27,2,FALSE),VLOOKUP(C197,'mode de collecte'!$A$45:$B$59,2,FALSE))</f>
        <v>Mixte</v>
      </c>
      <c r="M197" s="2" t="s">
        <v>147</v>
      </c>
      <c r="O197" s="2"/>
    </row>
    <row r="198" spans="1:15" x14ac:dyDescent="0.25">
      <c r="A198" s="2" t="s">
        <v>43</v>
      </c>
      <c r="B198" s="2" t="s">
        <v>79</v>
      </c>
      <c r="C198" s="2" t="s">
        <v>3</v>
      </c>
      <c r="D198" s="2" t="s">
        <v>3</v>
      </c>
      <c r="E198" s="2" t="s">
        <v>101</v>
      </c>
      <c r="F198" s="2" t="str">
        <f t="shared" si="3"/>
        <v xml:space="preserve">8.b Bois B massif traité/EA/2° Meubles d'appoint </v>
      </c>
      <c r="G198" s="2" t="str">
        <f>IFERROR(VLOOKUP('Liste Cat 0 à 1 trié (3)'!D198,'mode de collecte'!$A$1:$B$27,2,FALSE),VLOOKUP(C198,'mode de collecte'!$A$45:$B$59,2,FALSE))</f>
        <v>Mixte</v>
      </c>
      <c r="M198" s="2" t="s">
        <v>147</v>
      </c>
      <c r="O198" s="2"/>
    </row>
    <row r="199" spans="1:15" x14ac:dyDescent="0.25">
      <c r="A199" s="2" t="s">
        <v>43</v>
      </c>
      <c r="B199" s="2" t="s">
        <v>79</v>
      </c>
      <c r="C199" s="18" t="s">
        <v>3</v>
      </c>
      <c r="D199" s="18" t="s">
        <v>3</v>
      </c>
      <c r="E199" s="2" t="s">
        <v>102</v>
      </c>
      <c r="F199" s="2" t="str">
        <f t="shared" si="3"/>
        <v xml:space="preserve">8.b Bois B massif traité/EA/3° Meubles de chambres à coucher </v>
      </c>
      <c r="G199" s="2" t="str">
        <f>IFERROR(VLOOKUP('Liste Cat 0 à 1 trié (3)'!D199,'mode de collecte'!$A$1:$B$27,2,FALSE),VLOOKUP(C199,'mode de collecte'!$A$45:$B$59,2,FALSE))</f>
        <v>Mixte</v>
      </c>
      <c r="M199" s="2" t="s">
        <v>147</v>
      </c>
      <c r="O199" s="2"/>
    </row>
    <row r="200" spans="1:15" x14ac:dyDescent="0.25">
      <c r="A200" s="2" t="s">
        <v>43</v>
      </c>
      <c r="B200" s="2" t="s">
        <v>79</v>
      </c>
      <c r="C200" s="2" t="s">
        <v>3</v>
      </c>
      <c r="D200" s="2" t="s">
        <v>3</v>
      </c>
      <c r="E200" s="2" t="s">
        <v>104</v>
      </c>
      <c r="F200" s="2" t="str">
        <f t="shared" si="3"/>
        <v xml:space="preserve">8.b Bois B massif traité/EA/5° Meubles de bureau </v>
      </c>
      <c r="G200" s="2" t="str">
        <f>IFERROR(VLOOKUP('Liste Cat 0 à 1 trié (3)'!D200,'mode de collecte'!$A$1:$B$27,2,FALSE),VLOOKUP(C200,'mode de collecte'!$A$45:$B$59,2,FALSE))</f>
        <v>Mixte</v>
      </c>
      <c r="M200" s="2" t="s">
        <v>147</v>
      </c>
      <c r="O200" s="2"/>
    </row>
    <row r="201" spans="1:15" x14ac:dyDescent="0.25">
      <c r="A201" s="2" t="s">
        <v>43</v>
      </c>
      <c r="B201" s="2" t="s">
        <v>79</v>
      </c>
      <c r="C201" s="2" t="s">
        <v>3</v>
      </c>
      <c r="D201" s="2" t="s">
        <v>3</v>
      </c>
      <c r="E201" s="2" t="s">
        <v>105</v>
      </c>
      <c r="F201" s="2" t="str">
        <f t="shared" si="3"/>
        <v xml:space="preserve">8.b Bois B massif traité/EA/6° Meubles de cuisine </v>
      </c>
      <c r="G201" s="2" t="str">
        <f>IFERROR(VLOOKUP('Liste Cat 0 à 1 trié (3)'!D201,'mode de collecte'!$A$1:$B$27,2,FALSE),VLOOKUP(C201,'mode de collecte'!$A$45:$B$59,2,FALSE))</f>
        <v>Mixte</v>
      </c>
      <c r="M201" s="2" t="s">
        <v>147</v>
      </c>
      <c r="O201" s="2"/>
    </row>
    <row r="202" spans="1:15" x14ac:dyDescent="0.25">
      <c r="A202" s="2" t="s">
        <v>43</v>
      </c>
      <c r="B202" s="2" t="s">
        <v>79</v>
      </c>
      <c r="C202" s="2" t="s">
        <v>3</v>
      </c>
      <c r="D202" s="2" t="s">
        <v>3</v>
      </c>
      <c r="E202" s="2" t="s">
        <v>106</v>
      </c>
      <c r="F202" s="2" t="str">
        <f t="shared" si="3"/>
        <v xml:space="preserve">8.b Bois B massif traité/EA/7° Meubles de salle de bains </v>
      </c>
      <c r="G202" s="2" t="str">
        <f>IFERROR(VLOOKUP('Liste Cat 0 à 1 trié (3)'!D202,'mode de collecte'!$A$1:$B$27,2,FALSE),VLOOKUP(C202,'mode de collecte'!$A$45:$B$59,2,FALSE))</f>
        <v>Mixte</v>
      </c>
      <c r="M202" s="2" t="s">
        <v>147</v>
      </c>
      <c r="O202" s="2"/>
    </row>
    <row r="203" spans="1:15" x14ac:dyDescent="0.25">
      <c r="A203" s="2" t="s">
        <v>43</v>
      </c>
      <c r="B203" s="2" t="s">
        <v>79</v>
      </c>
      <c r="C203" s="2" t="s">
        <v>3</v>
      </c>
      <c r="D203" s="2" t="s">
        <v>3</v>
      </c>
      <c r="E203" s="2" t="s">
        <v>107</v>
      </c>
      <c r="F203" s="2" t="str">
        <f t="shared" si="3"/>
        <v xml:space="preserve">8.b Bois B massif traité/EA/8° Meubles de jardin </v>
      </c>
      <c r="G203" s="2" t="str">
        <f>IFERROR(VLOOKUP('Liste Cat 0 à 1 trié (3)'!D203,'mode de collecte'!$A$1:$B$27,2,FALSE),VLOOKUP(C203,'mode de collecte'!$A$45:$B$59,2,FALSE))</f>
        <v>Mixte</v>
      </c>
      <c r="M203" s="2" t="s">
        <v>147</v>
      </c>
      <c r="O203" s="2"/>
    </row>
    <row r="204" spans="1:15" x14ac:dyDescent="0.25">
      <c r="A204" s="2" t="s">
        <v>43</v>
      </c>
      <c r="B204" s="2" t="s">
        <v>79</v>
      </c>
      <c r="C204" s="2" t="s">
        <v>3</v>
      </c>
      <c r="D204" s="2" t="s">
        <v>3</v>
      </c>
      <c r="E204" s="2" t="s">
        <v>108</v>
      </c>
      <c r="F204" s="2" t="str">
        <f t="shared" si="3"/>
        <v xml:space="preserve">8.b Bois B massif traité/EA/9° Sièges </v>
      </c>
      <c r="G204" s="2" t="str">
        <f>IFERROR(VLOOKUP('Liste Cat 0 à 1 trié (3)'!D204,'mode de collecte'!$A$1:$B$27,2,FALSE),VLOOKUP(C204,'mode de collecte'!$A$45:$B$59,2,FALSE))</f>
        <v>Mixte</v>
      </c>
      <c r="M204" s="2" t="s">
        <v>147</v>
      </c>
      <c r="O204" s="2"/>
    </row>
    <row r="205" spans="1:15" x14ac:dyDescent="0.25">
      <c r="A205" s="2" t="s">
        <v>43</v>
      </c>
      <c r="B205" s="2" t="s">
        <v>79</v>
      </c>
      <c r="C205" s="2" t="s">
        <v>9</v>
      </c>
      <c r="D205" s="2" t="s">
        <v>9</v>
      </c>
      <c r="E205" s="2" t="s">
        <v>118</v>
      </c>
      <c r="F205" s="2" t="str">
        <f t="shared" si="3"/>
        <v>8.b Bois B massif traité/JOUETS/Jeux de plein air</v>
      </c>
      <c r="G205" s="2" t="str">
        <f>IFERROR(VLOOKUP('Liste Cat 0 à 1 trié (3)'!D205,'mode de collecte'!$A$1:$B$27,2,FALSE),VLOOKUP(C205,'mode de collecte'!$A$45:$B$59,2,FALSE))</f>
        <v>Mixte</v>
      </c>
      <c r="M205" s="2" t="s">
        <v>147</v>
      </c>
      <c r="O205" s="2"/>
    </row>
    <row r="206" spans="1:15" x14ac:dyDescent="0.25">
      <c r="A206" s="2" t="s">
        <v>43</v>
      </c>
      <c r="B206" s="2" t="s">
        <v>79</v>
      </c>
      <c r="C206" s="2" t="s">
        <v>9</v>
      </c>
      <c r="D206" s="2" t="s">
        <v>9</v>
      </c>
      <c r="E206" s="2" t="s">
        <v>117</v>
      </c>
      <c r="F206" s="2" t="str">
        <f t="shared" si="3"/>
        <v>8.b Bois B massif traité/JOUETS/Jouets</v>
      </c>
      <c r="G206" s="2" t="str">
        <f>IFERROR(VLOOKUP('Liste Cat 0 à 1 trié (3)'!D206,'mode de collecte'!$A$1:$B$27,2,FALSE),VLOOKUP(C206,'mode de collecte'!$A$45:$B$59,2,FALSE))</f>
        <v>Mixte</v>
      </c>
      <c r="M206" s="2" t="s">
        <v>147</v>
      </c>
      <c r="O206" s="2"/>
    </row>
    <row r="207" spans="1:15" x14ac:dyDescent="0.25">
      <c r="A207" s="2" t="s">
        <v>43</v>
      </c>
      <c r="B207" s="2" t="s">
        <v>79</v>
      </c>
      <c r="C207" s="2" t="s">
        <v>160</v>
      </c>
      <c r="D207" s="2" t="s">
        <v>160</v>
      </c>
      <c r="E207" s="2" t="s">
        <v>160</v>
      </c>
      <c r="F207" s="2" t="str">
        <f t="shared" si="3"/>
        <v>8.b Bois B massif traité/NON REP/NON REP</v>
      </c>
      <c r="G207" s="2" t="str">
        <f>IFERROR(VLOOKUP('Liste Cat 0 à 1 trié (3)'!D207,'mode de collecte'!$A$1:$B$27,2,FALSE),VLOOKUP(C207,'mode de collecte'!$A$45:$B$59,2,FALSE))</f>
        <v>Non séparée</v>
      </c>
      <c r="M207" s="2" t="s">
        <v>147</v>
      </c>
      <c r="O207" s="2"/>
    </row>
    <row r="208" spans="1:15" x14ac:dyDescent="0.25">
      <c r="A208" s="2" t="s">
        <v>43</v>
      </c>
      <c r="B208" s="2" t="s">
        <v>79</v>
      </c>
      <c r="C208" s="2" t="s">
        <v>8</v>
      </c>
      <c r="D208" s="2" t="s">
        <v>17</v>
      </c>
      <c r="E208" s="2" t="s">
        <v>122</v>
      </c>
      <c r="F208" s="2" t="str">
        <f t="shared" si="3"/>
        <v>8.b Bois B massif traité/PMCB Cat 2/2° Autres produits et matériaux de construction</v>
      </c>
      <c r="G208" s="2" t="str">
        <f>IFERROR(VLOOKUP('Liste Cat 0 à 1 trié (3)'!D208,'mode de collecte'!$A$1:$B$27,2,FALSE),VLOOKUP(C208,'mode de collecte'!$A$45:$B$59,2,FALSE))</f>
        <v>Mixte</v>
      </c>
      <c r="M208" s="2" t="s">
        <v>147</v>
      </c>
      <c r="O208" s="2"/>
    </row>
    <row r="209" spans="1:15" x14ac:dyDescent="0.25">
      <c r="A209" s="2" t="s">
        <v>43</v>
      </c>
      <c r="B209" s="2" t="s">
        <v>80</v>
      </c>
      <c r="C209" s="2" t="s">
        <v>161</v>
      </c>
      <c r="D209" s="2" t="s">
        <v>161</v>
      </c>
      <c r="E209" s="2" t="s">
        <v>161</v>
      </c>
      <c r="F209" s="2" t="str">
        <f t="shared" si="3"/>
        <v>8.c Panneau de particules/AUTRE REP NON ADRESSEE/AUTRE REP NON ADRESSEE</v>
      </c>
      <c r="G209" s="2" t="str">
        <f>IFERROR(VLOOKUP('Liste Cat 0 à 1 trié (3)'!D209,'mode de collecte'!$A$1:$B$27,2,FALSE),VLOOKUP(C209,'mode de collecte'!$A$45:$B$59,2,FALSE))</f>
        <v>Mixte</v>
      </c>
      <c r="M209" s="2" t="s">
        <v>147</v>
      </c>
      <c r="O209" s="2"/>
    </row>
    <row r="210" spans="1:15" x14ac:dyDescent="0.25">
      <c r="A210" s="2" t="s">
        <v>43</v>
      </c>
      <c r="B210" s="2" t="s">
        <v>80</v>
      </c>
      <c r="C210" s="2" t="s">
        <v>3</v>
      </c>
      <c r="D210" s="2" t="s">
        <v>3</v>
      </c>
      <c r="E210" s="2" t="s">
        <v>100</v>
      </c>
      <c r="F210" s="2" t="str">
        <f t="shared" si="3"/>
        <v xml:space="preserve">8.c Panneau de particules/EA/1° Meubles de salon/ séjour/ salle à manger </v>
      </c>
      <c r="G210" s="2" t="str">
        <f>IFERROR(VLOOKUP('Liste Cat 0 à 1 trié (3)'!D210,'mode de collecte'!$A$1:$B$27,2,FALSE),VLOOKUP(C210,'mode de collecte'!$A$45:$B$59,2,FALSE))</f>
        <v>Mixte</v>
      </c>
      <c r="M210" s="2" t="s">
        <v>147</v>
      </c>
      <c r="O210" s="2"/>
    </row>
    <row r="211" spans="1:15" x14ac:dyDescent="0.25">
      <c r="A211" s="2" t="s">
        <v>43</v>
      </c>
      <c r="B211" s="2" t="s">
        <v>80</v>
      </c>
      <c r="C211" s="2" t="s">
        <v>3</v>
      </c>
      <c r="D211" s="2" t="s">
        <v>3</v>
      </c>
      <c r="E211" s="2" t="s">
        <v>109</v>
      </c>
      <c r="F211" s="2" t="str">
        <f t="shared" si="3"/>
        <v xml:space="preserve">8.c Panneau de particules/EA/10° Mobiliers techniques, commerciaux et de collectivité </v>
      </c>
      <c r="G211" s="2" t="str">
        <f>IFERROR(VLOOKUP('Liste Cat 0 à 1 trié (3)'!D211,'mode de collecte'!$A$1:$B$27,2,FALSE),VLOOKUP(C211,'mode de collecte'!$A$45:$B$59,2,FALSE))</f>
        <v>Mixte</v>
      </c>
      <c r="M211" s="2" t="s">
        <v>147</v>
      </c>
      <c r="O211" s="2"/>
    </row>
    <row r="212" spans="1:15" x14ac:dyDescent="0.25">
      <c r="A212" s="2" t="s">
        <v>43</v>
      </c>
      <c r="B212" s="2" t="s">
        <v>80</v>
      </c>
      <c r="C212" s="2" t="s">
        <v>3</v>
      </c>
      <c r="D212" s="2" t="s">
        <v>3</v>
      </c>
      <c r="E212" s="2" t="s">
        <v>101</v>
      </c>
      <c r="F212" s="2" t="str">
        <f t="shared" si="3"/>
        <v xml:space="preserve">8.c Panneau de particules/EA/2° Meubles d'appoint </v>
      </c>
      <c r="G212" s="2" t="str">
        <f>IFERROR(VLOOKUP('Liste Cat 0 à 1 trié (3)'!D212,'mode de collecte'!$A$1:$B$27,2,FALSE),VLOOKUP(C212,'mode de collecte'!$A$45:$B$59,2,FALSE))</f>
        <v>Mixte</v>
      </c>
      <c r="M212" s="2" t="s">
        <v>147</v>
      </c>
      <c r="O212" s="2"/>
    </row>
    <row r="213" spans="1:15" x14ac:dyDescent="0.25">
      <c r="A213" s="2" t="s">
        <v>43</v>
      </c>
      <c r="B213" s="2" t="s">
        <v>80</v>
      </c>
      <c r="C213" s="2" t="s">
        <v>3</v>
      </c>
      <c r="D213" s="2" t="s">
        <v>3</v>
      </c>
      <c r="E213" s="2" t="s">
        <v>102</v>
      </c>
      <c r="F213" s="2" t="str">
        <f t="shared" si="3"/>
        <v xml:space="preserve">8.c Panneau de particules/EA/3° Meubles de chambres à coucher </v>
      </c>
      <c r="G213" s="2" t="str">
        <f>IFERROR(VLOOKUP('Liste Cat 0 à 1 trié (3)'!D213,'mode de collecte'!$A$1:$B$27,2,FALSE),VLOOKUP(C213,'mode de collecte'!$A$45:$B$59,2,FALSE))</f>
        <v>Mixte</v>
      </c>
      <c r="M213" s="2" t="s">
        <v>147</v>
      </c>
      <c r="O213" s="2"/>
    </row>
    <row r="214" spans="1:15" x14ac:dyDescent="0.25">
      <c r="A214" s="2" t="s">
        <v>43</v>
      </c>
      <c r="B214" s="2" t="s">
        <v>80</v>
      </c>
      <c r="C214" s="2" t="s">
        <v>3</v>
      </c>
      <c r="D214" s="2" t="s">
        <v>3</v>
      </c>
      <c r="E214" s="2" t="s">
        <v>104</v>
      </c>
      <c r="F214" s="2" t="str">
        <f t="shared" si="3"/>
        <v xml:space="preserve">8.c Panneau de particules/EA/5° Meubles de bureau </v>
      </c>
      <c r="G214" s="2" t="str">
        <f>IFERROR(VLOOKUP('Liste Cat 0 à 1 trié (3)'!D214,'mode de collecte'!$A$1:$B$27,2,FALSE),VLOOKUP(C214,'mode de collecte'!$A$45:$B$59,2,FALSE))</f>
        <v>Mixte</v>
      </c>
      <c r="M214" s="2" t="s">
        <v>147</v>
      </c>
      <c r="O214" s="2"/>
    </row>
    <row r="215" spans="1:15" x14ac:dyDescent="0.25">
      <c r="A215" s="2" t="s">
        <v>43</v>
      </c>
      <c r="B215" s="2" t="s">
        <v>80</v>
      </c>
      <c r="C215" s="2" t="s">
        <v>3</v>
      </c>
      <c r="D215" s="2" t="s">
        <v>3</v>
      </c>
      <c r="E215" s="2" t="s">
        <v>105</v>
      </c>
      <c r="F215" s="2" t="str">
        <f t="shared" si="3"/>
        <v xml:space="preserve">8.c Panneau de particules/EA/6° Meubles de cuisine </v>
      </c>
      <c r="G215" s="2" t="str">
        <f>IFERROR(VLOOKUP('Liste Cat 0 à 1 trié (3)'!D215,'mode de collecte'!$A$1:$B$27,2,FALSE),VLOOKUP(C215,'mode de collecte'!$A$45:$B$59,2,FALSE))</f>
        <v>Mixte</v>
      </c>
      <c r="M215" s="2" t="s">
        <v>147</v>
      </c>
      <c r="O215" s="2"/>
    </row>
    <row r="216" spans="1:15" x14ac:dyDescent="0.25">
      <c r="A216" s="2" t="s">
        <v>43</v>
      </c>
      <c r="B216" s="2" t="s">
        <v>80</v>
      </c>
      <c r="C216" s="2" t="s">
        <v>3</v>
      </c>
      <c r="D216" s="2" t="s">
        <v>3</v>
      </c>
      <c r="E216" s="2" t="s">
        <v>106</v>
      </c>
      <c r="F216" s="2" t="str">
        <f t="shared" si="3"/>
        <v xml:space="preserve">8.c Panneau de particules/EA/7° Meubles de salle de bains </v>
      </c>
      <c r="G216" s="2" t="str">
        <f>IFERROR(VLOOKUP('Liste Cat 0 à 1 trié (3)'!D216,'mode de collecte'!$A$1:$B$27,2,FALSE),VLOOKUP(C216,'mode de collecte'!$A$45:$B$59,2,FALSE))</f>
        <v>Mixte</v>
      </c>
      <c r="M216" s="2" t="s">
        <v>147</v>
      </c>
      <c r="O216" s="2"/>
    </row>
    <row r="217" spans="1:15" x14ac:dyDescent="0.25">
      <c r="A217" s="2" t="s">
        <v>43</v>
      </c>
      <c r="B217" s="2" t="s">
        <v>80</v>
      </c>
      <c r="C217" s="2" t="s">
        <v>3</v>
      </c>
      <c r="D217" s="2" t="s">
        <v>3</v>
      </c>
      <c r="E217" s="2" t="s">
        <v>107</v>
      </c>
      <c r="F217" s="2" t="str">
        <f t="shared" si="3"/>
        <v xml:space="preserve">8.c Panneau de particules/EA/8° Meubles de jardin </v>
      </c>
      <c r="G217" s="2" t="str">
        <f>IFERROR(VLOOKUP('Liste Cat 0 à 1 trié (3)'!D217,'mode de collecte'!$A$1:$B$27,2,FALSE),VLOOKUP(C217,'mode de collecte'!$A$45:$B$59,2,FALSE))</f>
        <v>Mixte</v>
      </c>
      <c r="M217" s="2" t="s">
        <v>147</v>
      </c>
      <c r="O217" s="2"/>
    </row>
    <row r="218" spans="1:15" x14ac:dyDescent="0.25">
      <c r="A218" s="2" t="s">
        <v>43</v>
      </c>
      <c r="B218" s="2" t="s">
        <v>80</v>
      </c>
      <c r="C218" s="2" t="s">
        <v>3</v>
      </c>
      <c r="D218" s="2" t="s">
        <v>3</v>
      </c>
      <c r="E218" s="2" t="s">
        <v>108</v>
      </c>
      <c r="F218" s="2" t="str">
        <f t="shared" si="3"/>
        <v xml:space="preserve">8.c Panneau de particules/EA/9° Sièges </v>
      </c>
      <c r="G218" s="2" t="str">
        <f>IFERROR(VLOOKUP('Liste Cat 0 à 1 trié (3)'!D218,'mode de collecte'!$A$1:$B$27,2,FALSE),VLOOKUP(C218,'mode de collecte'!$A$45:$B$59,2,FALSE))</f>
        <v>Mixte</v>
      </c>
      <c r="M218" s="2" t="s">
        <v>147</v>
      </c>
      <c r="O218" s="2"/>
    </row>
    <row r="219" spans="1:15" x14ac:dyDescent="0.25">
      <c r="A219" s="2" t="s">
        <v>43</v>
      </c>
      <c r="B219" s="2" t="s">
        <v>80</v>
      </c>
      <c r="C219" s="2" t="s">
        <v>160</v>
      </c>
      <c r="D219" s="2" t="s">
        <v>160</v>
      </c>
      <c r="E219" s="2" t="s">
        <v>160</v>
      </c>
      <c r="F219" s="2" t="str">
        <f t="shared" si="3"/>
        <v>8.c Panneau de particules/NON REP/NON REP</v>
      </c>
      <c r="G219" s="2" t="str">
        <f>IFERROR(VLOOKUP('Liste Cat 0 à 1 trié (3)'!D219,'mode de collecte'!$A$1:$B$27,2,FALSE),VLOOKUP(C219,'mode de collecte'!$A$45:$B$59,2,FALSE))</f>
        <v>Non séparée</v>
      </c>
      <c r="M219" s="2" t="s">
        <v>147</v>
      </c>
      <c r="O219" s="2"/>
    </row>
    <row r="220" spans="1:15" x14ac:dyDescent="0.25">
      <c r="A220" s="2" t="s">
        <v>43</v>
      </c>
      <c r="B220" s="2" t="s">
        <v>80</v>
      </c>
      <c r="C220" s="2" t="s">
        <v>8</v>
      </c>
      <c r="D220" s="2" t="s">
        <v>17</v>
      </c>
      <c r="E220" s="2" t="s">
        <v>122</v>
      </c>
      <c r="F220" s="2" t="str">
        <f t="shared" si="3"/>
        <v>8.c Panneau de particules/PMCB Cat 2/2° Autres produits et matériaux de construction</v>
      </c>
      <c r="G220" s="2" t="str">
        <f>IFERROR(VLOOKUP('Liste Cat 0 à 1 trié (3)'!D220,'mode de collecte'!$A$1:$B$27,2,FALSE),VLOOKUP(C220,'mode de collecte'!$A$45:$B$59,2,FALSE))</f>
        <v>Mixte</v>
      </c>
      <c r="M220" s="2" t="s">
        <v>147</v>
      </c>
      <c r="O220" s="2"/>
    </row>
    <row r="221" spans="1:15" x14ac:dyDescent="0.25">
      <c r="A221" s="2" t="s">
        <v>43</v>
      </c>
      <c r="B221" s="2" t="s">
        <v>81</v>
      </c>
      <c r="C221" s="2" t="s">
        <v>161</v>
      </c>
      <c r="D221" s="2" t="s">
        <v>161</v>
      </c>
      <c r="E221" s="2" t="s">
        <v>161</v>
      </c>
      <c r="F221" s="2" t="str">
        <f t="shared" si="3"/>
        <v>8.d Medium, Isorel, alvéolé/AUTRE REP NON ADRESSEE/AUTRE REP NON ADRESSEE</v>
      </c>
      <c r="G221" s="2" t="str">
        <f>IFERROR(VLOOKUP('Liste Cat 0 à 1 trié (3)'!D221,'mode de collecte'!$A$1:$B$27,2,FALSE),VLOOKUP(C221,'mode de collecte'!$A$45:$B$59,2,FALSE))</f>
        <v>Mixte</v>
      </c>
      <c r="M221" s="2" t="s">
        <v>147</v>
      </c>
      <c r="O221" s="2"/>
    </row>
    <row r="222" spans="1:15" x14ac:dyDescent="0.25">
      <c r="A222" s="2" t="s">
        <v>43</v>
      </c>
      <c r="B222" s="2" t="s">
        <v>81</v>
      </c>
      <c r="C222" s="2" t="s">
        <v>3</v>
      </c>
      <c r="D222" s="2" t="s">
        <v>3</v>
      </c>
      <c r="E222" s="2" t="s">
        <v>100</v>
      </c>
      <c r="F222" s="2" t="str">
        <f t="shared" si="3"/>
        <v xml:space="preserve">8.d Medium, Isorel, alvéolé/EA/1° Meubles de salon/ séjour/ salle à manger </v>
      </c>
      <c r="G222" s="2" t="str">
        <f>IFERROR(VLOOKUP('Liste Cat 0 à 1 trié (3)'!D222,'mode de collecte'!$A$1:$B$27,2,FALSE),VLOOKUP(C222,'mode de collecte'!$A$45:$B$59,2,FALSE))</f>
        <v>Mixte</v>
      </c>
      <c r="M222" s="2" t="s">
        <v>147</v>
      </c>
      <c r="O222" s="2"/>
    </row>
    <row r="223" spans="1:15" x14ac:dyDescent="0.25">
      <c r="A223" s="2" t="s">
        <v>43</v>
      </c>
      <c r="B223" s="2" t="s">
        <v>81</v>
      </c>
      <c r="C223" s="2" t="s">
        <v>3</v>
      </c>
      <c r="D223" s="2" t="s">
        <v>3</v>
      </c>
      <c r="E223" s="2" t="s">
        <v>109</v>
      </c>
      <c r="F223" s="2" t="str">
        <f t="shared" si="3"/>
        <v xml:space="preserve">8.d Medium, Isorel, alvéolé/EA/10° Mobiliers techniques, commerciaux et de collectivité </v>
      </c>
      <c r="G223" s="2" t="str">
        <f>IFERROR(VLOOKUP('Liste Cat 0 à 1 trié (3)'!D223,'mode de collecte'!$A$1:$B$27,2,FALSE),VLOOKUP(C223,'mode de collecte'!$A$45:$B$59,2,FALSE))</f>
        <v>Mixte</v>
      </c>
      <c r="M223" s="2" t="s">
        <v>147</v>
      </c>
      <c r="O223" s="2"/>
    </row>
    <row r="224" spans="1:15" x14ac:dyDescent="0.25">
      <c r="A224" s="2" t="s">
        <v>43</v>
      </c>
      <c r="B224" s="2" t="s">
        <v>81</v>
      </c>
      <c r="C224" s="2" t="s">
        <v>3</v>
      </c>
      <c r="D224" s="2" t="s">
        <v>3</v>
      </c>
      <c r="E224" s="2" t="s">
        <v>101</v>
      </c>
      <c r="F224" s="2" t="str">
        <f t="shared" si="3"/>
        <v xml:space="preserve">8.d Medium, Isorel, alvéolé/EA/2° Meubles d'appoint </v>
      </c>
      <c r="G224" s="2" t="str">
        <f>IFERROR(VLOOKUP('Liste Cat 0 à 1 trié (3)'!D224,'mode de collecte'!$A$1:$B$27,2,FALSE),VLOOKUP(C224,'mode de collecte'!$A$45:$B$59,2,FALSE))</f>
        <v>Mixte</v>
      </c>
      <c r="M224" s="2" t="s">
        <v>147</v>
      </c>
      <c r="O224" s="2"/>
    </row>
    <row r="225" spans="1:15" x14ac:dyDescent="0.25">
      <c r="A225" s="2" t="s">
        <v>43</v>
      </c>
      <c r="B225" s="2" t="s">
        <v>81</v>
      </c>
      <c r="C225" s="2" t="s">
        <v>3</v>
      </c>
      <c r="D225" s="2" t="s">
        <v>3</v>
      </c>
      <c r="E225" s="2" t="s">
        <v>102</v>
      </c>
      <c r="F225" s="2" t="str">
        <f t="shared" si="3"/>
        <v xml:space="preserve">8.d Medium, Isorel, alvéolé/EA/3° Meubles de chambres à coucher </v>
      </c>
      <c r="G225" s="2" t="str">
        <f>IFERROR(VLOOKUP('Liste Cat 0 à 1 trié (3)'!D225,'mode de collecte'!$A$1:$B$27,2,FALSE),VLOOKUP(C225,'mode de collecte'!$A$45:$B$59,2,FALSE))</f>
        <v>Mixte</v>
      </c>
      <c r="M225" s="2" t="s">
        <v>147</v>
      </c>
      <c r="O225" s="2"/>
    </row>
    <row r="226" spans="1:15" x14ac:dyDescent="0.25">
      <c r="A226" s="2" t="s">
        <v>43</v>
      </c>
      <c r="B226" s="2" t="s">
        <v>81</v>
      </c>
      <c r="C226" s="2" t="s">
        <v>3</v>
      </c>
      <c r="D226" s="2" t="s">
        <v>3</v>
      </c>
      <c r="E226" s="2" t="s">
        <v>104</v>
      </c>
      <c r="F226" s="2" t="str">
        <f t="shared" si="3"/>
        <v xml:space="preserve">8.d Medium, Isorel, alvéolé/EA/5° Meubles de bureau </v>
      </c>
      <c r="G226" s="2" t="str">
        <f>IFERROR(VLOOKUP('Liste Cat 0 à 1 trié (3)'!D226,'mode de collecte'!$A$1:$B$27,2,FALSE),VLOOKUP(C226,'mode de collecte'!$A$45:$B$59,2,FALSE))</f>
        <v>Mixte</v>
      </c>
      <c r="M226" s="2" t="s">
        <v>147</v>
      </c>
      <c r="O226" s="2"/>
    </row>
    <row r="227" spans="1:15" x14ac:dyDescent="0.25">
      <c r="A227" s="2" t="s">
        <v>43</v>
      </c>
      <c r="B227" s="2" t="s">
        <v>81</v>
      </c>
      <c r="C227" s="2" t="s">
        <v>3</v>
      </c>
      <c r="D227" s="2" t="s">
        <v>3</v>
      </c>
      <c r="E227" s="2" t="s">
        <v>105</v>
      </c>
      <c r="F227" s="2" t="str">
        <f t="shared" si="3"/>
        <v xml:space="preserve">8.d Medium, Isorel, alvéolé/EA/6° Meubles de cuisine </v>
      </c>
      <c r="G227" s="2" t="str">
        <f>IFERROR(VLOOKUP('Liste Cat 0 à 1 trié (3)'!D227,'mode de collecte'!$A$1:$B$27,2,FALSE),VLOOKUP(C227,'mode de collecte'!$A$45:$B$59,2,FALSE))</f>
        <v>Mixte</v>
      </c>
      <c r="M227" s="2" t="s">
        <v>147</v>
      </c>
      <c r="O227" s="2"/>
    </row>
    <row r="228" spans="1:15" x14ac:dyDescent="0.25">
      <c r="A228" s="2" t="s">
        <v>43</v>
      </c>
      <c r="B228" s="2" t="s">
        <v>81</v>
      </c>
      <c r="C228" s="2" t="s">
        <v>3</v>
      </c>
      <c r="D228" s="2" t="s">
        <v>3</v>
      </c>
      <c r="E228" s="2" t="s">
        <v>106</v>
      </c>
      <c r="F228" s="2" t="str">
        <f t="shared" si="3"/>
        <v xml:space="preserve">8.d Medium, Isorel, alvéolé/EA/7° Meubles de salle de bains </v>
      </c>
      <c r="G228" s="2" t="str">
        <f>IFERROR(VLOOKUP('Liste Cat 0 à 1 trié (3)'!D228,'mode de collecte'!$A$1:$B$27,2,FALSE),VLOOKUP(C228,'mode de collecte'!$A$45:$B$59,2,FALSE))</f>
        <v>Mixte</v>
      </c>
      <c r="M228" s="2" t="s">
        <v>147</v>
      </c>
      <c r="O228" s="2"/>
    </row>
    <row r="229" spans="1:15" x14ac:dyDescent="0.25">
      <c r="A229" s="2" t="s">
        <v>43</v>
      </c>
      <c r="B229" s="2" t="s">
        <v>81</v>
      </c>
      <c r="C229" s="2" t="s">
        <v>3</v>
      </c>
      <c r="D229" s="2" t="s">
        <v>3</v>
      </c>
      <c r="E229" s="2" t="s">
        <v>107</v>
      </c>
      <c r="F229" s="2" t="str">
        <f t="shared" si="3"/>
        <v xml:space="preserve">8.d Medium, Isorel, alvéolé/EA/8° Meubles de jardin </v>
      </c>
      <c r="G229" s="2" t="str">
        <f>IFERROR(VLOOKUP('Liste Cat 0 à 1 trié (3)'!D229,'mode de collecte'!$A$1:$B$27,2,FALSE),VLOOKUP(C229,'mode de collecte'!$A$45:$B$59,2,FALSE))</f>
        <v>Mixte</v>
      </c>
      <c r="M229" s="2" t="s">
        <v>147</v>
      </c>
      <c r="O229" s="2"/>
    </row>
    <row r="230" spans="1:15" x14ac:dyDescent="0.25">
      <c r="A230" s="2" t="s">
        <v>43</v>
      </c>
      <c r="B230" s="2" t="s">
        <v>81</v>
      </c>
      <c r="C230" s="2" t="s">
        <v>3</v>
      </c>
      <c r="D230" s="2" t="s">
        <v>3</v>
      </c>
      <c r="E230" s="2" t="s">
        <v>108</v>
      </c>
      <c r="F230" s="2" t="str">
        <f t="shared" si="3"/>
        <v xml:space="preserve">8.d Medium, Isorel, alvéolé/EA/9° Sièges </v>
      </c>
      <c r="G230" s="2" t="str">
        <f>IFERROR(VLOOKUP('Liste Cat 0 à 1 trié (3)'!D230,'mode de collecte'!$A$1:$B$27,2,FALSE),VLOOKUP(C230,'mode de collecte'!$A$45:$B$59,2,FALSE))</f>
        <v>Mixte</v>
      </c>
      <c r="M230" s="2" t="s">
        <v>147</v>
      </c>
      <c r="O230" s="2"/>
    </row>
    <row r="231" spans="1:15" x14ac:dyDescent="0.25">
      <c r="A231" s="2" t="s">
        <v>43</v>
      </c>
      <c r="B231" s="2" t="s">
        <v>81</v>
      </c>
      <c r="C231" s="2" t="s">
        <v>160</v>
      </c>
      <c r="D231" s="2" t="s">
        <v>160</v>
      </c>
      <c r="E231" s="2" t="s">
        <v>160</v>
      </c>
      <c r="F231" s="2" t="str">
        <f t="shared" si="3"/>
        <v>8.d Medium, Isorel, alvéolé/NON REP/NON REP</v>
      </c>
      <c r="G231" s="2" t="str">
        <f>IFERROR(VLOOKUP('Liste Cat 0 à 1 trié (3)'!D231,'mode de collecte'!$A$1:$B$27,2,FALSE),VLOOKUP(C231,'mode de collecte'!$A$45:$B$59,2,FALSE))</f>
        <v>Non séparée</v>
      </c>
      <c r="M231" s="2" t="s">
        <v>147</v>
      </c>
      <c r="O231" s="2"/>
    </row>
    <row r="232" spans="1:15" x14ac:dyDescent="0.25">
      <c r="A232" s="2" t="s">
        <v>43</v>
      </c>
      <c r="B232" s="2" t="s">
        <v>81</v>
      </c>
      <c r="C232" s="2" t="s">
        <v>8</v>
      </c>
      <c r="D232" s="2" t="s">
        <v>17</v>
      </c>
      <c r="E232" s="2" t="s">
        <v>122</v>
      </c>
      <c r="F232" s="2" t="str">
        <f t="shared" si="3"/>
        <v>8.d Medium, Isorel, alvéolé/PMCB Cat 2/2° Autres produits et matériaux de construction</v>
      </c>
      <c r="G232" s="2" t="str">
        <f>IFERROR(VLOOKUP('Liste Cat 0 à 1 trié (3)'!D232,'mode de collecte'!$A$1:$B$27,2,FALSE),VLOOKUP(C232,'mode de collecte'!$A$45:$B$59,2,FALSE))</f>
        <v>Mixte</v>
      </c>
      <c r="M232" s="2" t="s">
        <v>147</v>
      </c>
      <c r="O232" s="2"/>
    </row>
    <row r="233" spans="1:15" x14ac:dyDescent="0.25">
      <c r="A233" s="2" t="s">
        <v>43</v>
      </c>
      <c r="B233" s="2" t="s">
        <v>83</v>
      </c>
      <c r="C233" s="2" t="s">
        <v>11</v>
      </c>
      <c r="D233" s="2" t="s">
        <v>164</v>
      </c>
      <c r="E233" s="2" t="s">
        <v>112</v>
      </c>
      <c r="F233" s="2" t="str">
        <f t="shared" si="3"/>
        <v>8.e Autres combustibles/ABJ Cat 1 Outillage du Peintre/1° Outillages du peintre</v>
      </c>
      <c r="G233" s="2" t="str">
        <f>IFERROR(VLOOKUP('Liste Cat 0 à 1 trié (3)'!D233,'mode de collecte'!$A$1:$B$27,2,FALSE),VLOOKUP(C233,'mode de collecte'!$A$45:$B$59,2,FALSE))</f>
        <v>Mixte</v>
      </c>
      <c r="M233" s="2" t="s">
        <v>147</v>
      </c>
      <c r="O233" s="2"/>
    </row>
    <row r="234" spans="1:15" x14ac:dyDescent="0.25">
      <c r="A234" s="2" t="s">
        <v>43</v>
      </c>
      <c r="B234" s="2" t="s">
        <v>83</v>
      </c>
      <c r="C234" s="2" t="s">
        <v>11</v>
      </c>
      <c r="D234" s="2" t="s">
        <v>166</v>
      </c>
      <c r="E234" s="2" t="s">
        <v>114</v>
      </c>
      <c r="F234" s="2" t="str">
        <f t="shared" si="3"/>
        <v>8.e Autres combustibles/ABJ Cat 3 Bricolage/3° Matériels de bricolage, dont l'outillage à main</v>
      </c>
      <c r="G234" s="2" t="str">
        <f>IFERROR(VLOOKUP('Liste Cat 0 à 1 trié (3)'!D234,'mode de collecte'!$A$1:$B$27,2,FALSE),VLOOKUP(C234,'mode de collecte'!$A$45:$B$59,2,FALSE))</f>
        <v>Mixte</v>
      </c>
      <c r="M234" s="2" t="s">
        <v>147</v>
      </c>
      <c r="O234" s="2"/>
    </row>
    <row r="235" spans="1:15" x14ac:dyDescent="0.25">
      <c r="A235" s="2" t="s">
        <v>43</v>
      </c>
      <c r="B235" s="2" t="s">
        <v>83</v>
      </c>
      <c r="C235" s="2" t="s">
        <v>11</v>
      </c>
      <c r="D235" s="2" t="s">
        <v>167</v>
      </c>
      <c r="E235" s="2" t="s">
        <v>115</v>
      </c>
      <c r="F235" s="2" t="str">
        <f t="shared" si="3"/>
        <v>8.e Autres combustibles/ABJ Cat 4 Jardin/4° Les produits et matériels destinés à l'entretien et l'aménagement du jardin</v>
      </c>
      <c r="G235" s="2" t="str">
        <f>IFERROR(VLOOKUP('Liste Cat 0 à 1 trié (3)'!D235,'mode de collecte'!$A$1:$B$27,2,FALSE),VLOOKUP(C235,'mode de collecte'!$A$45:$B$59,2,FALSE))</f>
        <v>Mixte</v>
      </c>
      <c r="M235" s="2" t="s">
        <v>147</v>
      </c>
      <c r="O235" s="2"/>
    </row>
    <row r="236" spans="1:15" x14ac:dyDescent="0.25">
      <c r="A236" s="2" t="s">
        <v>43</v>
      </c>
      <c r="B236" s="2" t="s">
        <v>83</v>
      </c>
      <c r="C236" s="2" t="s">
        <v>10</v>
      </c>
      <c r="D236" s="2" t="s">
        <v>10</v>
      </c>
      <c r="E236" s="2" t="s">
        <v>116</v>
      </c>
      <c r="F236" s="2" t="str">
        <f t="shared" si="3"/>
        <v>8.e Autres combustibles/ASL/Cycles et engins de déplacement personnel non motorisés</v>
      </c>
      <c r="G236" s="2" t="str">
        <f>IFERROR(VLOOKUP('Liste Cat 0 à 1 trié (3)'!D236,'mode de collecte'!$A$1:$B$27,2,FALSE),VLOOKUP(C236,'mode de collecte'!$A$45:$B$59,2,FALSE))</f>
        <v>Mixte</v>
      </c>
      <c r="M236" s="2" t="s">
        <v>147</v>
      </c>
      <c r="O236" s="2"/>
    </row>
    <row r="237" spans="1:15" x14ac:dyDescent="0.25">
      <c r="A237" s="2" t="s">
        <v>43</v>
      </c>
      <c r="B237" s="2" t="s">
        <v>83</v>
      </c>
      <c r="C237" s="2" t="s">
        <v>10</v>
      </c>
      <c r="D237" s="2" t="s">
        <v>10</v>
      </c>
      <c r="E237" s="2" t="s">
        <v>149</v>
      </c>
      <c r="F237" s="2" t="str">
        <f t="shared" si="3"/>
        <v>8.e Autres combustibles/ASL/Produits destinés à la pratique sportive et ceux destinés aux activités de plein air.</v>
      </c>
      <c r="G237" s="2" t="str">
        <f>IFERROR(VLOOKUP('Liste Cat 0 à 1 trié (3)'!D237,'mode de collecte'!$A$1:$B$27,2,FALSE),VLOOKUP(C237,'mode de collecte'!$A$45:$B$59,2,FALSE))</f>
        <v>Mixte</v>
      </c>
      <c r="M237" s="2" t="s">
        <v>147</v>
      </c>
      <c r="O237" s="2"/>
    </row>
    <row r="238" spans="1:15" x14ac:dyDescent="0.25">
      <c r="A238" s="2" t="s">
        <v>43</v>
      </c>
      <c r="B238" s="2" t="s">
        <v>83</v>
      </c>
      <c r="C238" s="2" t="s">
        <v>161</v>
      </c>
      <c r="D238" s="2" t="s">
        <v>161</v>
      </c>
      <c r="E238" s="2" t="s">
        <v>161</v>
      </c>
      <c r="F238" s="2" t="str">
        <f t="shared" si="3"/>
        <v>8.e Autres combustibles/AUTRE REP NON ADRESSEE/AUTRE REP NON ADRESSEE</v>
      </c>
      <c r="G238" s="2" t="str">
        <f>IFERROR(VLOOKUP('Liste Cat 0 à 1 trié (3)'!D238,'mode de collecte'!$A$1:$B$27,2,FALSE),VLOOKUP(C238,'mode de collecte'!$A$45:$B$59,2,FALSE))</f>
        <v>Mixte</v>
      </c>
      <c r="M238" s="2" t="s">
        <v>147</v>
      </c>
      <c r="O238" s="2"/>
    </row>
    <row r="239" spans="1:15" x14ac:dyDescent="0.25">
      <c r="A239" s="2" t="s">
        <v>43</v>
      </c>
      <c r="B239" s="2" t="s">
        <v>83</v>
      </c>
      <c r="C239" s="2" t="s">
        <v>3</v>
      </c>
      <c r="D239" s="2" t="s">
        <v>3</v>
      </c>
      <c r="E239" s="2" t="s">
        <v>100</v>
      </c>
      <c r="F239" s="2" t="str">
        <f t="shared" si="3"/>
        <v xml:space="preserve">8.e Autres combustibles/EA/1° Meubles de salon/ séjour/ salle à manger </v>
      </c>
      <c r="G239" s="2" t="str">
        <f>IFERROR(VLOOKUP('Liste Cat 0 à 1 trié (3)'!D239,'mode de collecte'!$A$1:$B$27,2,FALSE),VLOOKUP(C239,'mode de collecte'!$A$45:$B$59,2,FALSE))</f>
        <v>Mixte</v>
      </c>
      <c r="M239" s="2" t="s">
        <v>147</v>
      </c>
      <c r="O239" s="2"/>
    </row>
    <row r="240" spans="1:15" x14ac:dyDescent="0.25">
      <c r="A240" s="2" t="s">
        <v>43</v>
      </c>
      <c r="B240" s="2" t="s">
        <v>83</v>
      </c>
      <c r="C240" s="2" t="s">
        <v>3</v>
      </c>
      <c r="D240" s="2" t="s">
        <v>3</v>
      </c>
      <c r="E240" s="2" t="s">
        <v>109</v>
      </c>
      <c r="F240" s="2" t="str">
        <f t="shared" si="3"/>
        <v xml:space="preserve">8.e Autres combustibles/EA/10° Mobiliers techniques, commerciaux et de collectivité </v>
      </c>
      <c r="G240" s="2" t="str">
        <f>IFERROR(VLOOKUP('Liste Cat 0 à 1 trié (3)'!D240,'mode de collecte'!$A$1:$B$27,2,FALSE),VLOOKUP(C240,'mode de collecte'!$A$45:$B$59,2,FALSE))</f>
        <v>Mixte</v>
      </c>
      <c r="M240" s="2" t="s">
        <v>147</v>
      </c>
      <c r="O240" s="2"/>
    </row>
    <row r="241" spans="1:15" x14ac:dyDescent="0.25">
      <c r="A241" s="2" t="s">
        <v>43</v>
      </c>
      <c r="B241" s="2" t="s">
        <v>83</v>
      </c>
      <c r="C241" s="2" t="s">
        <v>3</v>
      </c>
      <c r="D241" s="2" t="s">
        <v>3</v>
      </c>
      <c r="E241" s="2" t="s">
        <v>110</v>
      </c>
      <c r="F241" s="2" t="str">
        <f t="shared" si="3"/>
        <v xml:space="preserve">8.e Autres combustibles/EA/11° Produits rembourrés d'assise ou de couchage </v>
      </c>
      <c r="G241" s="2" t="str">
        <f>IFERROR(VLOOKUP('Liste Cat 0 à 1 trié (3)'!D241,'mode de collecte'!$A$1:$B$27,2,FALSE),VLOOKUP(C241,'mode de collecte'!$A$45:$B$59,2,FALSE))</f>
        <v>Mixte</v>
      </c>
      <c r="M241" s="2" t="s">
        <v>147</v>
      </c>
      <c r="O241" s="2"/>
    </row>
    <row r="242" spans="1:15" x14ac:dyDescent="0.25">
      <c r="A242" s="2" t="s">
        <v>43</v>
      </c>
      <c r="B242" s="2" t="s">
        <v>83</v>
      </c>
      <c r="C242" s="2" t="s">
        <v>3</v>
      </c>
      <c r="D242" s="2" t="s">
        <v>3</v>
      </c>
      <c r="E242" s="2" t="s">
        <v>101</v>
      </c>
      <c r="F242" s="2" t="str">
        <f t="shared" si="3"/>
        <v xml:space="preserve">8.e Autres combustibles/EA/2° Meubles d'appoint </v>
      </c>
      <c r="G242" s="2" t="str">
        <f>IFERROR(VLOOKUP('Liste Cat 0 à 1 trié (3)'!D242,'mode de collecte'!$A$1:$B$27,2,FALSE),VLOOKUP(C242,'mode de collecte'!$A$45:$B$59,2,FALSE))</f>
        <v>Mixte</v>
      </c>
      <c r="M242" s="2" t="s">
        <v>147</v>
      </c>
      <c r="O242" s="2"/>
    </row>
    <row r="243" spans="1:15" x14ac:dyDescent="0.25">
      <c r="A243" s="2" t="s">
        <v>43</v>
      </c>
      <c r="B243" s="2" t="s">
        <v>83</v>
      </c>
      <c r="C243" s="2" t="s">
        <v>3</v>
      </c>
      <c r="D243" s="2" t="s">
        <v>3</v>
      </c>
      <c r="E243" s="2" t="s">
        <v>102</v>
      </c>
      <c r="F243" s="2" t="str">
        <f t="shared" si="3"/>
        <v xml:space="preserve">8.e Autres combustibles/EA/3° Meubles de chambres à coucher </v>
      </c>
      <c r="G243" s="2" t="str">
        <f>IFERROR(VLOOKUP('Liste Cat 0 à 1 trié (3)'!D243,'mode de collecte'!$A$1:$B$27,2,FALSE),VLOOKUP(C243,'mode de collecte'!$A$45:$B$59,2,FALSE))</f>
        <v>Mixte</v>
      </c>
      <c r="M243" s="2" t="s">
        <v>147</v>
      </c>
      <c r="O243" s="2"/>
    </row>
    <row r="244" spans="1:15" x14ac:dyDescent="0.25">
      <c r="A244" s="2" t="s">
        <v>43</v>
      </c>
      <c r="B244" s="2" t="s">
        <v>83</v>
      </c>
      <c r="C244" s="2" t="s">
        <v>3</v>
      </c>
      <c r="D244" s="2" t="s">
        <v>3</v>
      </c>
      <c r="E244" s="2" t="s">
        <v>103</v>
      </c>
      <c r="F244" s="2" t="str">
        <f t="shared" si="3"/>
        <v xml:space="preserve">8.e Autres combustibles/EA/4° Literie </v>
      </c>
      <c r="G244" s="2" t="str">
        <f>IFERROR(VLOOKUP('Liste Cat 0 à 1 trié (3)'!D244,'mode de collecte'!$A$1:$B$27,2,FALSE),VLOOKUP(C244,'mode de collecte'!$A$45:$B$59,2,FALSE))</f>
        <v>Mixte</v>
      </c>
      <c r="M244" s="2" t="s">
        <v>147</v>
      </c>
      <c r="O244" s="2"/>
    </row>
    <row r="245" spans="1:15" x14ac:dyDescent="0.25">
      <c r="A245" s="2" t="s">
        <v>43</v>
      </c>
      <c r="B245" s="2" t="s">
        <v>83</v>
      </c>
      <c r="C245" s="2" t="s">
        <v>3</v>
      </c>
      <c r="D245" s="2" t="s">
        <v>3</v>
      </c>
      <c r="E245" s="2" t="s">
        <v>104</v>
      </c>
      <c r="F245" s="2" t="str">
        <f t="shared" si="3"/>
        <v xml:space="preserve">8.e Autres combustibles/EA/5° Meubles de bureau </v>
      </c>
      <c r="G245" s="2" t="str">
        <f>IFERROR(VLOOKUP('Liste Cat 0 à 1 trié (3)'!D245,'mode de collecte'!$A$1:$B$27,2,FALSE),VLOOKUP(C245,'mode de collecte'!$A$45:$B$59,2,FALSE))</f>
        <v>Mixte</v>
      </c>
      <c r="M245" s="2" t="s">
        <v>147</v>
      </c>
      <c r="O245" s="2"/>
    </row>
    <row r="246" spans="1:15" x14ac:dyDescent="0.25">
      <c r="A246" s="2" t="s">
        <v>43</v>
      </c>
      <c r="B246" s="2" t="s">
        <v>83</v>
      </c>
      <c r="C246" s="2" t="s">
        <v>3</v>
      </c>
      <c r="D246" s="2" t="s">
        <v>3</v>
      </c>
      <c r="E246" s="2" t="s">
        <v>105</v>
      </c>
      <c r="F246" s="2" t="str">
        <f t="shared" si="3"/>
        <v xml:space="preserve">8.e Autres combustibles/EA/6° Meubles de cuisine </v>
      </c>
      <c r="G246" s="2" t="str">
        <f>IFERROR(VLOOKUP('Liste Cat 0 à 1 trié (3)'!D246,'mode de collecte'!$A$1:$B$27,2,FALSE),VLOOKUP(C246,'mode de collecte'!$A$45:$B$59,2,FALSE))</f>
        <v>Mixte</v>
      </c>
      <c r="M246" s="2" t="s">
        <v>147</v>
      </c>
      <c r="O246" s="2"/>
    </row>
    <row r="247" spans="1:15" x14ac:dyDescent="0.25">
      <c r="A247" s="2" t="s">
        <v>43</v>
      </c>
      <c r="B247" s="2" t="s">
        <v>83</v>
      </c>
      <c r="C247" s="2" t="s">
        <v>3</v>
      </c>
      <c r="D247" s="2" t="s">
        <v>3</v>
      </c>
      <c r="E247" s="2" t="s">
        <v>106</v>
      </c>
      <c r="F247" s="2" t="str">
        <f t="shared" si="3"/>
        <v xml:space="preserve">8.e Autres combustibles/EA/7° Meubles de salle de bains </v>
      </c>
      <c r="G247" s="2" t="str">
        <f>IFERROR(VLOOKUP('Liste Cat 0 à 1 trié (3)'!D247,'mode de collecte'!$A$1:$B$27,2,FALSE),VLOOKUP(C247,'mode de collecte'!$A$45:$B$59,2,FALSE))</f>
        <v>Mixte</v>
      </c>
      <c r="M247" s="2" t="s">
        <v>147</v>
      </c>
      <c r="O247" s="2"/>
    </row>
    <row r="248" spans="1:15" x14ac:dyDescent="0.25">
      <c r="A248" s="2" t="s">
        <v>43</v>
      </c>
      <c r="B248" s="2" t="s">
        <v>83</v>
      </c>
      <c r="C248" s="2" t="s">
        <v>3</v>
      </c>
      <c r="D248" s="2" t="s">
        <v>3</v>
      </c>
      <c r="E248" s="2" t="s">
        <v>107</v>
      </c>
      <c r="F248" s="2" t="str">
        <f t="shared" si="3"/>
        <v xml:space="preserve">8.e Autres combustibles/EA/8° Meubles de jardin </v>
      </c>
      <c r="G248" s="2" t="str">
        <f>IFERROR(VLOOKUP('Liste Cat 0 à 1 trié (3)'!D248,'mode de collecte'!$A$1:$B$27,2,FALSE),VLOOKUP(C248,'mode de collecte'!$A$45:$B$59,2,FALSE))</f>
        <v>Mixte</v>
      </c>
      <c r="M248" s="2" t="s">
        <v>147</v>
      </c>
      <c r="O248" s="2"/>
    </row>
    <row r="249" spans="1:15" x14ac:dyDescent="0.25">
      <c r="A249" s="2" t="s">
        <v>43</v>
      </c>
      <c r="B249" s="2" t="s">
        <v>83</v>
      </c>
      <c r="C249" s="2" t="s">
        <v>3</v>
      </c>
      <c r="D249" s="2" t="s">
        <v>3</v>
      </c>
      <c r="E249" s="2" t="s">
        <v>108</v>
      </c>
      <c r="F249" s="2" t="str">
        <f t="shared" si="3"/>
        <v xml:space="preserve">8.e Autres combustibles/EA/9° Sièges </v>
      </c>
      <c r="G249" s="2" t="str">
        <f>IFERROR(VLOOKUP('Liste Cat 0 à 1 trié (3)'!D249,'mode de collecte'!$A$1:$B$27,2,FALSE),VLOOKUP(C249,'mode de collecte'!$A$45:$B$59,2,FALSE))</f>
        <v>Mixte</v>
      </c>
      <c r="M249" s="2" t="s">
        <v>147</v>
      </c>
      <c r="O249" s="2"/>
    </row>
    <row r="250" spans="1:15" x14ac:dyDescent="0.25">
      <c r="A250" s="2" t="s">
        <v>43</v>
      </c>
      <c r="B250" s="2" t="s">
        <v>83</v>
      </c>
      <c r="C250" s="2" t="s">
        <v>14</v>
      </c>
      <c r="D250" s="2" t="s">
        <v>14</v>
      </c>
      <c r="E250" s="2" t="s">
        <v>146</v>
      </c>
      <c r="F250" s="2" t="str">
        <f t="shared" si="3"/>
        <v>8.e Autres combustibles/EIC/Hors restauration</v>
      </c>
      <c r="G250" s="2" t="str">
        <f>IFERROR(VLOOKUP('Liste Cat 0 à 1 trié (3)'!D250,'mode de collecte'!$A$1:$B$27,2,FALSE),VLOOKUP(C250,'mode de collecte'!$A$45:$B$59,2,FALSE))</f>
        <v>Non séparée</v>
      </c>
      <c r="M250" s="2" t="s">
        <v>147</v>
      </c>
      <c r="O250" s="2"/>
    </row>
    <row r="251" spans="1:15" x14ac:dyDescent="0.25">
      <c r="A251" s="2" t="s">
        <v>43</v>
      </c>
      <c r="B251" s="2" t="s">
        <v>83</v>
      </c>
      <c r="C251" s="2" t="s">
        <v>0</v>
      </c>
      <c r="D251" s="2" t="s">
        <v>0</v>
      </c>
      <c r="E251" s="2" t="s">
        <v>123</v>
      </c>
      <c r="F251" s="2" t="str">
        <f t="shared" si="3"/>
        <v>8.e Autres combustibles/EMBM/Emballages ménagers</v>
      </c>
      <c r="G251" s="2" t="str">
        <f>IFERROR(VLOOKUP('Liste Cat 0 à 1 trié (3)'!D251,'mode de collecte'!$A$1:$B$27,2,FALSE),VLOOKUP(C251,'mode de collecte'!$A$45:$B$59,2,FALSE))</f>
        <v>Séparée</v>
      </c>
      <c r="M251" s="2" t="s">
        <v>147</v>
      </c>
      <c r="O251" s="2"/>
    </row>
    <row r="252" spans="1:15" x14ac:dyDescent="0.25">
      <c r="A252" s="2" t="s">
        <v>43</v>
      </c>
      <c r="B252" s="2" t="s">
        <v>83</v>
      </c>
      <c r="C252" s="2" t="s">
        <v>9</v>
      </c>
      <c r="D252" s="2" t="s">
        <v>9</v>
      </c>
      <c r="E252" s="2" t="s">
        <v>118</v>
      </c>
      <c r="F252" s="2" t="str">
        <f t="shared" si="3"/>
        <v>8.e Autres combustibles/JOUETS/Jeux de plein air</v>
      </c>
      <c r="G252" s="2" t="str">
        <f>IFERROR(VLOOKUP('Liste Cat 0 à 1 trié (3)'!D252,'mode de collecte'!$A$1:$B$27,2,FALSE),VLOOKUP(C252,'mode de collecte'!$A$45:$B$59,2,FALSE))</f>
        <v>Mixte</v>
      </c>
      <c r="M252" s="2" t="s">
        <v>147</v>
      </c>
      <c r="O252" s="2"/>
    </row>
    <row r="253" spans="1:15" x14ac:dyDescent="0.25">
      <c r="A253" s="2" t="s">
        <v>43</v>
      </c>
      <c r="B253" s="2" t="s">
        <v>83</v>
      </c>
      <c r="C253" s="2" t="s">
        <v>9</v>
      </c>
      <c r="D253" s="2" t="s">
        <v>9</v>
      </c>
      <c r="E253" s="2" t="s">
        <v>117</v>
      </c>
      <c r="F253" s="2" t="str">
        <f t="shared" si="3"/>
        <v>8.e Autres combustibles/JOUETS/Jouets</v>
      </c>
      <c r="G253" s="2" t="str">
        <f>IFERROR(VLOOKUP('Liste Cat 0 à 1 trié (3)'!D253,'mode de collecte'!$A$1:$B$27,2,FALSE),VLOOKUP(C253,'mode de collecte'!$A$45:$B$59,2,FALSE))</f>
        <v>Mixte</v>
      </c>
      <c r="M253" s="2" t="s">
        <v>147</v>
      </c>
      <c r="O253" s="2"/>
    </row>
    <row r="254" spans="1:15" x14ac:dyDescent="0.25">
      <c r="A254" s="2" t="s">
        <v>43</v>
      </c>
      <c r="B254" s="2" t="s">
        <v>83</v>
      </c>
      <c r="C254" s="2" t="s">
        <v>9</v>
      </c>
      <c r="D254" s="2" t="s">
        <v>9</v>
      </c>
      <c r="E254" s="2" t="s">
        <v>120</v>
      </c>
      <c r="F254" s="2" t="str">
        <f t="shared" si="3"/>
        <v>8.e Autres combustibles/JOUETS/Jouets cadeaux</v>
      </c>
      <c r="G254" s="2" t="str">
        <f>IFERROR(VLOOKUP('Liste Cat 0 à 1 trié (3)'!D254,'mode de collecte'!$A$1:$B$27,2,FALSE),VLOOKUP(C254,'mode de collecte'!$A$45:$B$59,2,FALSE))</f>
        <v>Mixte</v>
      </c>
      <c r="M254" s="2" t="s">
        <v>147</v>
      </c>
      <c r="O254" s="2"/>
    </row>
    <row r="255" spans="1:15" x14ac:dyDescent="0.25">
      <c r="A255" s="2" t="s">
        <v>43</v>
      </c>
      <c r="B255" s="2" t="s">
        <v>83</v>
      </c>
      <c r="C255" s="2" t="s">
        <v>160</v>
      </c>
      <c r="D255" s="2" t="s">
        <v>160</v>
      </c>
      <c r="E255" s="2" t="s">
        <v>160</v>
      </c>
      <c r="F255" s="2" t="str">
        <f t="shared" si="3"/>
        <v>8.e Autres combustibles/NON REP/NON REP</v>
      </c>
      <c r="G255" s="2" t="str">
        <f>IFERROR(VLOOKUP('Liste Cat 0 à 1 trié (3)'!D255,'mode de collecte'!$A$1:$B$27,2,FALSE),VLOOKUP(C255,'mode de collecte'!$A$45:$B$59,2,FALSE))</f>
        <v>Non séparée</v>
      </c>
      <c r="M255" s="2" t="s">
        <v>147</v>
      </c>
      <c r="O255" s="2"/>
    </row>
    <row r="256" spans="1:15" x14ac:dyDescent="0.25">
      <c r="A256" s="2" t="s">
        <v>43</v>
      </c>
      <c r="B256" s="2" t="s">
        <v>83</v>
      </c>
      <c r="C256" s="2" t="s">
        <v>8</v>
      </c>
      <c r="D256" s="2" t="s">
        <v>17</v>
      </c>
      <c r="E256" s="2" t="s">
        <v>122</v>
      </c>
      <c r="F256" s="2" t="str">
        <f t="shared" si="3"/>
        <v>8.e Autres combustibles/PMCB Cat 2/2° Autres produits et matériaux de construction</v>
      </c>
      <c r="G256" s="2" t="str">
        <f>IFERROR(VLOOKUP('Liste Cat 0 à 1 trié (3)'!D256,'mode de collecte'!$A$1:$B$27,2,FALSE),VLOOKUP(C256,'mode de collecte'!$A$45:$B$59,2,FALSE))</f>
        <v>Mixte</v>
      </c>
      <c r="M256" s="2" t="s">
        <v>147</v>
      </c>
      <c r="O256" s="2"/>
    </row>
    <row r="257" spans="1:15" x14ac:dyDescent="0.25">
      <c r="A257" s="2" t="s">
        <v>44</v>
      </c>
      <c r="B257" s="2" t="s">
        <v>44</v>
      </c>
      <c r="C257" s="2" t="s">
        <v>11</v>
      </c>
      <c r="D257" s="2" t="s">
        <v>167</v>
      </c>
      <c r="E257" s="2" t="s">
        <v>115</v>
      </c>
      <c r="F257" s="2" t="str">
        <f t="shared" si="3"/>
        <v>9. Verre/ABJ Cat 4 Jardin/4° Les produits et matériels destinés à l'entretien et l'aménagement du jardin</v>
      </c>
      <c r="G257" s="2" t="str">
        <f>IFERROR(VLOOKUP('Liste Cat 0 à 1 trié (3)'!D257,'mode de collecte'!$A$1:$B$27,2,FALSE),VLOOKUP(C257,'mode de collecte'!$A$45:$B$59,2,FALSE))</f>
        <v>Mixte</v>
      </c>
      <c r="M257" s="2" t="s">
        <v>147</v>
      </c>
      <c r="O257" s="2"/>
    </row>
    <row r="258" spans="1:15" x14ac:dyDescent="0.25">
      <c r="A258" s="2" t="s">
        <v>44</v>
      </c>
      <c r="B258" s="2" t="s">
        <v>44</v>
      </c>
      <c r="C258" s="2" t="s">
        <v>161</v>
      </c>
      <c r="D258" s="2" t="s">
        <v>161</v>
      </c>
      <c r="E258" s="2" t="s">
        <v>161</v>
      </c>
      <c r="F258" s="2" t="str">
        <f t="shared" si="3"/>
        <v>9. Verre/AUTRE REP NON ADRESSEE/AUTRE REP NON ADRESSEE</v>
      </c>
      <c r="G258" s="2" t="str">
        <f>IFERROR(VLOOKUP('Liste Cat 0 à 1 trié (3)'!D258,'mode de collecte'!$A$1:$B$27,2,FALSE),VLOOKUP(C258,'mode de collecte'!$A$45:$B$59,2,FALSE))</f>
        <v>Mixte</v>
      </c>
      <c r="M258" s="2" t="s">
        <v>147</v>
      </c>
      <c r="O258" s="2"/>
    </row>
    <row r="259" spans="1:15" x14ac:dyDescent="0.25">
      <c r="A259" s="2" t="s">
        <v>44</v>
      </c>
      <c r="B259" s="2" t="s">
        <v>44</v>
      </c>
      <c r="C259" s="2" t="s">
        <v>14</v>
      </c>
      <c r="D259" s="2" t="s">
        <v>14</v>
      </c>
      <c r="E259" s="2" t="s">
        <v>146</v>
      </c>
      <c r="F259" s="2" t="str">
        <f t="shared" si="3"/>
        <v>9. Verre/EIC/Hors restauration</v>
      </c>
      <c r="G259" s="2" t="str">
        <f>IFERROR(VLOOKUP('Liste Cat 0 à 1 trié (3)'!D259,'mode de collecte'!$A$1:$B$27,2,FALSE),VLOOKUP(C259,'mode de collecte'!$A$45:$B$59,2,FALSE))</f>
        <v>Non séparée</v>
      </c>
      <c r="M259" s="2" t="s">
        <v>147</v>
      </c>
      <c r="O259" s="2"/>
    </row>
    <row r="260" spans="1:15" x14ac:dyDescent="0.25">
      <c r="A260" s="2" t="s">
        <v>44</v>
      </c>
      <c r="B260" s="2" t="s">
        <v>44</v>
      </c>
      <c r="C260" s="2" t="s">
        <v>0</v>
      </c>
      <c r="D260" s="2" t="s">
        <v>0</v>
      </c>
      <c r="E260" s="2" t="s">
        <v>123</v>
      </c>
      <c r="F260" s="2" t="str">
        <f t="shared" ref="F260:F323" si="4">IF(D260&lt;&gt;"",CONCATENATE(B260,"/",D260,"/",E260),CONCATENATE(B260,"/",C260,"/",E260))</f>
        <v>9. Verre/EMBM/Emballages ménagers</v>
      </c>
      <c r="G260" s="2" t="str">
        <f>IFERROR(VLOOKUP('Liste Cat 0 à 1 trié (3)'!D260,'mode de collecte'!$A$1:$B$27,2,FALSE),VLOOKUP(C260,'mode de collecte'!$A$45:$B$59,2,FALSE))</f>
        <v>Séparée</v>
      </c>
      <c r="M260" s="2" t="s">
        <v>147</v>
      </c>
      <c r="O260" s="2"/>
    </row>
    <row r="261" spans="1:15" x14ac:dyDescent="0.25">
      <c r="A261" s="2" t="s">
        <v>44</v>
      </c>
      <c r="B261" s="2" t="s">
        <v>44</v>
      </c>
      <c r="C261" s="2" t="s">
        <v>160</v>
      </c>
      <c r="D261" s="2" t="s">
        <v>160</v>
      </c>
      <c r="E261" s="2" t="s">
        <v>160</v>
      </c>
      <c r="F261" s="2" t="str">
        <f t="shared" si="4"/>
        <v>9. Verre/NON REP/NON REP</v>
      </c>
      <c r="G261" s="2" t="str">
        <f>IFERROR(VLOOKUP('Liste Cat 0 à 1 trié (3)'!D261,'mode de collecte'!$A$1:$B$27,2,FALSE),VLOOKUP(C261,'mode de collecte'!$A$45:$B$59,2,FALSE))</f>
        <v>Non séparée</v>
      </c>
      <c r="M261" s="2" t="s">
        <v>147</v>
      </c>
      <c r="O261" s="2"/>
    </row>
    <row r="262" spans="1:15" x14ac:dyDescent="0.25">
      <c r="A262" s="2" t="s">
        <v>44</v>
      </c>
      <c r="B262" s="2" t="s">
        <v>44</v>
      </c>
      <c r="C262" s="2" t="s">
        <v>8</v>
      </c>
      <c r="D262" s="2" t="s">
        <v>17</v>
      </c>
      <c r="E262" s="2" t="s">
        <v>122</v>
      </c>
      <c r="F262" s="2" t="str">
        <f t="shared" si="4"/>
        <v>9. Verre/PMCB Cat 2/2° Autres produits et matériaux de construction</v>
      </c>
      <c r="G262" s="2" t="str">
        <f>IFERROR(VLOOKUP('Liste Cat 0 à 1 trié (3)'!D262,'mode de collecte'!$A$1:$B$27,2,FALSE),VLOOKUP(C262,'mode de collecte'!$A$45:$B$59,2,FALSE))</f>
        <v>Mixte</v>
      </c>
      <c r="M262" s="2" t="s">
        <v>147</v>
      </c>
      <c r="O262" s="2"/>
    </row>
    <row r="263" spans="1:15" x14ac:dyDescent="0.25">
      <c r="C263" s="2" t="s">
        <v>161</v>
      </c>
      <c r="D263" s="2" t="s">
        <v>161</v>
      </c>
      <c r="E263" s="2" t="s">
        <v>161</v>
      </c>
      <c r="F263" s="2" t="str">
        <f t="shared" si="4"/>
        <v>/AUTRE REP NON ADRESSEE/AUTRE REP NON ADRESSEE</v>
      </c>
      <c r="G263" s="2" t="str">
        <f>IFERROR(VLOOKUP('Liste Cat 0 à 1 trié (3)'!D263,'mode de collecte'!$A$1:$B$27,2,FALSE),VLOOKUP(C263,'mode de collecte'!$A$45:$B$59,2,FALSE))</f>
        <v>Mixte</v>
      </c>
      <c r="L263" s="2" t="s">
        <v>147</v>
      </c>
      <c r="O263" s="2"/>
    </row>
    <row r="264" spans="1:15" x14ac:dyDescent="0.25">
      <c r="C264" s="2" t="s">
        <v>160</v>
      </c>
      <c r="D264" s="2" t="s">
        <v>160</v>
      </c>
      <c r="E264" s="2" t="s">
        <v>160</v>
      </c>
      <c r="F264" s="2" t="str">
        <f t="shared" si="4"/>
        <v>/NON REP/NON REP</v>
      </c>
      <c r="G264" s="2" t="str">
        <f>IFERROR(VLOOKUP('Liste Cat 0 à 1 trié (3)'!D264,'mode de collecte'!$A$1:$B$27,2,FALSE),VLOOKUP(C264,'mode de collecte'!$A$45:$B$59,2,FALSE))</f>
        <v>Non séparée</v>
      </c>
      <c r="L264" s="2" t="s">
        <v>147</v>
      </c>
      <c r="O264" s="2"/>
    </row>
    <row r="265" spans="1:15" x14ac:dyDescent="0.25">
      <c r="C265" s="2" t="s">
        <v>8</v>
      </c>
      <c r="D265" s="2" t="s">
        <v>17</v>
      </c>
      <c r="E265" s="2" t="s">
        <v>122</v>
      </c>
      <c r="F265" s="2" t="str">
        <f t="shared" si="4"/>
        <v>/PMCB Cat 2/2° Autres produits et matériaux de construction</v>
      </c>
      <c r="G265" s="2" t="str">
        <f>IFERROR(VLOOKUP('Liste Cat 0 à 1 trié (3)'!D265,'mode de collecte'!$A$1:$B$27,2,FALSE),VLOOKUP(C265,'mode de collecte'!$A$45:$B$59,2,FALSE))</f>
        <v>Mixte</v>
      </c>
      <c r="L265" s="2" t="s">
        <v>147</v>
      </c>
      <c r="O265" s="2"/>
    </row>
    <row r="266" spans="1:15" x14ac:dyDescent="0.25">
      <c r="C266" s="2" t="s">
        <v>11</v>
      </c>
      <c r="D266" s="2" t="s">
        <v>165</v>
      </c>
      <c r="E266" s="2" t="s">
        <v>113</v>
      </c>
      <c r="F266" s="2" t="str">
        <f t="shared" si="4"/>
        <v>/ABJ Cat 2 Thermiques/2° Machines et appareils motorisés thermiques</v>
      </c>
      <c r="G266" s="2" t="str">
        <f>IFERROR(VLOOKUP('Liste Cat 0 à 1 trié (3)'!D266,'mode de collecte'!$A$1:$B$27,2,FALSE),VLOOKUP(C266,'mode de collecte'!$A$45:$B$59,2,FALSE))</f>
        <v>Séparée</v>
      </c>
      <c r="L266" s="2" t="s">
        <v>147</v>
      </c>
      <c r="O266" s="2"/>
    </row>
    <row r="267" spans="1:15" x14ac:dyDescent="0.25">
      <c r="C267" s="2" t="s">
        <v>11</v>
      </c>
      <c r="D267" s="2" t="s">
        <v>166</v>
      </c>
      <c r="E267" s="2" t="s">
        <v>114</v>
      </c>
      <c r="F267" s="2" t="str">
        <f t="shared" si="4"/>
        <v>/ABJ Cat 3 Bricolage/3° Matériels de bricolage, dont l'outillage à main</v>
      </c>
      <c r="G267" s="2" t="str">
        <f>IFERROR(VLOOKUP('Liste Cat 0 à 1 trié (3)'!D267,'mode de collecte'!$A$1:$B$27,2,FALSE),VLOOKUP(C267,'mode de collecte'!$A$45:$B$59,2,FALSE))</f>
        <v>Mixte</v>
      </c>
      <c r="L267" s="2" t="s">
        <v>147</v>
      </c>
      <c r="O267" s="2"/>
    </row>
    <row r="268" spans="1:15" x14ac:dyDescent="0.25">
      <c r="C268" s="2" t="s">
        <v>11</v>
      </c>
      <c r="D268" s="2" t="s">
        <v>167</v>
      </c>
      <c r="E268" s="2" t="s">
        <v>115</v>
      </c>
      <c r="F268" s="2" t="str">
        <f t="shared" si="4"/>
        <v>/ABJ Cat 4 Jardin/4° Les produits et matériels destinés à l'entretien et l'aménagement du jardin</v>
      </c>
      <c r="G268" s="2" t="str">
        <f>IFERROR(VLOOKUP('Liste Cat 0 à 1 trié (3)'!D268,'mode de collecte'!$A$1:$B$27,2,FALSE),VLOOKUP(C268,'mode de collecte'!$A$45:$B$59,2,FALSE))</f>
        <v>Mixte</v>
      </c>
      <c r="L268" s="2" t="s">
        <v>147</v>
      </c>
      <c r="O268" s="2"/>
    </row>
    <row r="269" spans="1:15" x14ac:dyDescent="0.25">
      <c r="C269" s="2" t="s">
        <v>144</v>
      </c>
      <c r="D269" s="2" t="s">
        <v>15</v>
      </c>
      <c r="E269" s="2" t="s">
        <v>145</v>
      </c>
      <c r="F269" s="2" t="str">
        <f t="shared" si="4"/>
        <v>/AGRO/Emballages vides</v>
      </c>
      <c r="G269" s="2" t="str">
        <f>IFERROR(VLOOKUP('Liste Cat 0 à 1 trié (3)'!D269,'mode de collecte'!$A$1:$B$27,2,FALSE),VLOOKUP(C269,'mode de collecte'!$A$45:$B$59,2,FALSE))</f>
        <v>Non séparée</v>
      </c>
      <c r="L269" s="2" t="s">
        <v>147</v>
      </c>
      <c r="O269" s="2"/>
    </row>
    <row r="270" spans="1:15" x14ac:dyDescent="0.25">
      <c r="C270" s="2" t="s">
        <v>10</v>
      </c>
      <c r="D270" s="2" t="s">
        <v>10</v>
      </c>
      <c r="E270" s="2" t="s">
        <v>116</v>
      </c>
      <c r="F270" s="2" t="str">
        <f t="shared" si="4"/>
        <v>/ASL/Cycles et engins de déplacement personnel non motorisés</v>
      </c>
      <c r="G270" s="2" t="str">
        <f>IFERROR(VLOOKUP('Liste Cat 0 à 1 trié (3)'!D270,'mode de collecte'!$A$1:$B$27,2,FALSE),VLOOKUP(C270,'mode de collecte'!$A$45:$B$59,2,FALSE))</f>
        <v>Mixte</v>
      </c>
      <c r="L270" s="2" t="s">
        <v>147</v>
      </c>
      <c r="O270" s="2"/>
    </row>
    <row r="271" spans="1:15" x14ac:dyDescent="0.25">
      <c r="C271" s="2" t="s">
        <v>10</v>
      </c>
      <c r="D271" s="2" t="s">
        <v>10</v>
      </c>
      <c r="E271" s="2" t="s">
        <v>149</v>
      </c>
      <c r="F271" s="2" t="str">
        <f t="shared" si="4"/>
        <v>/ASL/Produits destinés à la pratique sportive et ceux destinés aux activités de plein air.</v>
      </c>
      <c r="G271" s="2" t="str">
        <f>IFERROR(VLOOKUP('Liste Cat 0 à 1 trié (3)'!D271,'mode de collecte'!$A$1:$B$27,2,FALSE),VLOOKUP(C271,'mode de collecte'!$A$45:$B$59,2,FALSE))</f>
        <v>Mixte</v>
      </c>
      <c r="L271" s="2" t="s">
        <v>147</v>
      </c>
      <c r="O271" s="2"/>
    </row>
    <row r="272" spans="1:15" x14ac:dyDescent="0.25">
      <c r="C272" s="2" t="s">
        <v>3</v>
      </c>
      <c r="D272" s="2" t="s">
        <v>3</v>
      </c>
      <c r="E272" s="2" t="s">
        <v>100</v>
      </c>
      <c r="F272" s="2" t="str">
        <f t="shared" si="4"/>
        <v xml:space="preserve">/EA/1° Meubles de salon/ séjour/ salle à manger </v>
      </c>
      <c r="G272" s="2" t="str">
        <f>IFERROR(VLOOKUP('Liste Cat 0 à 1 trié (3)'!D272,'mode de collecte'!$A$1:$B$27,2,FALSE),VLOOKUP(C272,'mode de collecte'!$A$45:$B$59,2,FALSE))</f>
        <v>Mixte</v>
      </c>
      <c r="L272" s="2" t="s">
        <v>147</v>
      </c>
      <c r="O272" s="2"/>
    </row>
    <row r="273" spans="3:15" x14ac:dyDescent="0.25">
      <c r="C273" s="2" t="s">
        <v>3</v>
      </c>
      <c r="D273" s="2" t="s">
        <v>3</v>
      </c>
      <c r="E273" s="2" t="s">
        <v>109</v>
      </c>
      <c r="F273" s="2" t="str">
        <f t="shared" si="4"/>
        <v xml:space="preserve">/EA/10° Mobiliers techniques, commerciaux et de collectivité </v>
      </c>
      <c r="G273" s="2" t="str">
        <f>IFERROR(VLOOKUP('Liste Cat 0 à 1 trié (3)'!D273,'mode de collecte'!$A$1:$B$27,2,FALSE),VLOOKUP(C273,'mode de collecte'!$A$45:$B$59,2,FALSE))</f>
        <v>Mixte</v>
      </c>
      <c r="L273" s="2" t="s">
        <v>147</v>
      </c>
      <c r="O273" s="2"/>
    </row>
    <row r="274" spans="3:15" x14ac:dyDescent="0.25">
      <c r="C274" s="2" t="s">
        <v>3</v>
      </c>
      <c r="D274" s="2" t="s">
        <v>3</v>
      </c>
      <c r="E274" s="2" t="s">
        <v>101</v>
      </c>
      <c r="F274" s="2" t="str">
        <f t="shared" si="4"/>
        <v xml:space="preserve">/EA/2° Meubles d'appoint </v>
      </c>
      <c r="G274" s="2" t="str">
        <f>IFERROR(VLOOKUP('Liste Cat 0 à 1 trié (3)'!D274,'mode de collecte'!$A$1:$B$27,2,FALSE),VLOOKUP(C274,'mode de collecte'!$A$45:$B$59,2,FALSE))</f>
        <v>Mixte</v>
      </c>
      <c r="L274" s="2" t="s">
        <v>147</v>
      </c>
      <c r="O274" s="2"/>
    </row>
    <row r="275" spans="3:15" x14ac:dyDescent="0.25">
      <c r="C275" s="2" t="s">
        <v>3</v>
      </c>
      <c r="D275" s="2" t="s">
        <v>3</v>
      </c>
      <c r="E275" s="2" t="s">
        <v>102</v>
      </c>
      <c r="F275" s="2" t="str">
        <f t="shared" si="4"/>
        <v xml:space="preserve">/EA/3° Meubles de chambres à coucher </v>
      </c>
      <c r="G275" s="2" t="str">
        <f>IFERROR(VLOOKUP('Liste Cat 0 à 1 trié (3)'!D275,'mode de collecte'!$A$1:$B$27,2,FALSE),VLOOKUP(C275,'mode de collecte'!$A$45:$B$59,2,FALSE))</f>
        <v>Mixte</v>
      </c>
      <c r="L275" s="2" t="s">
        <v>147</v>
      </c>
      <c r="O275" s="2"/>
    </row>
    <row r="276" spans="3:15" x14ac:dyDescent="0.25">
      <c r="C276" s="2" t="s">
        <v>3</v>
      </c>
      <c r="D276" s="2" t="s">
        <v>3</v>
      </c>
      <c r="E276" s="2" t="s">
        <v>104</v>
      </c>
      <c r="F276" s="2" t="str">
        <f t="shared" si="4"/>
        <v xml:space="preserve">/EA/5° Meubles de bureau </v>
      </c>
      <c r="G276" s="2" t="str">
        <f>IFERROR(VLOOKUP('Liste Cat 0 à 1 trié (3)'!D276,'mode de collecte'!$A$1:$B$27,2,FALSE),VLOOKUP(C276,'mode de collecte'!$A$45:$B$59,2,FALSE))</f>
        <v>Mixte</v>
      </c>
      <c r="L276" s="2" t="s">
        <v>147</v>
      </c>
      <c r="O276" s="2"/>
    </row>
    <row r="277" spans="3:15" x14ac:dyDescent="0.25">
      <c r="C277" s="2" t="s">
        <v>3</v>
      </c>
      <c r="D277" s="2" t="s">
        <v>3</v>
      </c>
      <c r="E277" s="2" t="s">
        <v>105</v>
      </c>
      <c r="F277" s="2" t="str">
        <f t="shared" si="4"/>
        <v xml:space="preserve">/EA/6° Meubles de cuisine </v>
      </c>
      <c r="G277" s="2" t="str">
        <f>IFERROR(VLOOKUP('Liste Cat 0 à 1 trié (3)'!D277,'mode de collecte'!$A$1:$B$27,2,FALSE),VLOOKUP(C277,'mode de collecte'!$A$45:$B$59,2,FALSE))</f>
        <v>Mixte</v>
      </c>
      <c r="L277" s="2" t="s">
        <v>147</v>
      </c>
      <c r="O277" s="2"/>
    </row>
    <row r="278" spans="3:15" x14ac:dyDescent="0.25">
      <c r="C278" s="2" t="s">
        <v>3</v>
      </c>
      <c r="D278" s="2" t="s">
        <v>3</v>
      </c>
      <c r="E278" s="2" t="s">
        <v>106</v>
      </c>
      <c r="F278" s="2" t="str">
        <f t="shared" si="4"/>
        <v xml:space="preserve">/EA/7° Meubles de salle de bains </v>
      </c>
      <c r="G278" s="2" t="str">
        <f>IFERROR(VLOOKUP('Liste Cat 0 à 1 trié (3)'!D278,'mode de collecte'!$A$1:$B$27,2,FALSE),VLOOKUP(C278,'mode de collecte'!$A$45:$B$59,2,FALSE))</f>
        <v>Mixte</v>
      </c>
      <c r="L278" s="2" t="s">
        <v>147</v>
      </c>
      <c r="O278" s="2"/>
    </row>
    <row r="279" spans="3:15" x14ac:dyDescent="0.25">
      <c r="C279" s="2" t="s">
        <v>3</v>
      </c>
      <c r="D279" s="2" t="s">
        <v>3</v>
      </c>
      <c r="E279" s="2" t="s">
        <v>107</v>
      </c>
      <c r="F279" s="2" t="str">
        <f t="shared" si="4"/>
        <v xml:space="preserve">/EA/8° Meubles de jardin </v>
      </c>
      <c r="G279" s="2" t="str">
        <f>IFERROR(VLOOKUP('Liste Cat 0 à 1 trié (3)'!D279,'mode de collecte'!$A$1:$B$27,2,FALSE),VLOOKUP(C279,'mode de collecte'!$A$45:$B$59,2,FALSE))</f>
        <v>Mixte</v>
      </c>
      <c r="L279" s="2" t="s">
        <v>147</v>
      </c>
      <c r="O279" s="2"/>
    </row>
    <row r="280" spans="3:15" x14ac:dyDescent="0.25">
      <c r="C280" s="2" t="s">
        <v>3</v>
      </c>
      <c r="D280" s="2" t="s">
        <v>3</v>
      </c>
      <c r="E280" s="2" t="s">
        <v>108</v>
      </c>
      <c r="F280" s="2" t="str">
        <f t="shared" si="4"/>
        <v xml:space="preserve">/EA/9° Sièges </v>
      </c>
      <c r="G280" s="2" t="str">
        <f>IFERROR(VLOOKUP('Liste Cat 0 à 1 trié (3)'!D280,'mode de collecte'!$A$1:$B$27,2,FALSE),VLOOKUP(C280,'mode de collecte'!$A$45:$B$59,2,FALSE))</f>
        <v>Mixte</v>
      </c>
      <c r="L280" s="2" t="s">
        <v>147</v>
      </c>
      <c r="O280" s="2"/>
    </row>
    <row r="281" spans="3:15" x14ac:dyDescent="0.25">
      <c r="C281" s="2" t="s">
        <v>14</v>
      </c>
      <c r="D281" s="2" t="s">
        <v>14</v>
      </c>
      <c r="E281" s="2" t="s">
        <v>146</v>
      </c>
      <c r="F281" s="2" t="str">
        <f t="shared" si="4"/>
        <v>/EIC/Hors restauration</v>
      </c>
      <c r="G281" s="2" t="str">
        <f>IFERROR(VLOOKUP('Liste Cat 0 à 1 trié (3)'!D281,'mode de collecte'!$A$1:$B$27,2,FALSE),VLOOKUP(C281,'mode de collecte'!$A$45:$B$59,2,FALSE))</f>
        <v>Non séparée</v>
      </c>
      <c r="L281" s="2" t="s">
        <v>147</v>
      </c>
      <c r="O281" s="2"/>
    </row>
    <row r="282" spans="3:15" x14ac:dyDescent="0.25">
      <c r="C282" s="2" t="s">
        <v>0</v>
      </c>
      <c r="D282" s="2" t="s">
        <v>0</v>
      </c>
      <c r="E282" s="2" t="s">
        <v>123</v>
      </c>
      <c r="F282" s="2" t="str">
        <f t="shared" si="4"/>
        <v>/EMBM/Emballages ménagers</v>
      </c>
      <c r="G282" s="2" t="str">
        <f>IFERROR(VLOOKUP('Liste Cat 0 à 1 trié (3)'!D282,'mode de collecte'!$A$1:$B$27,2,FALSE),VLOOKUP(C282,'mode de collecte'!$A$45:$B$59,2,FALSE))</f>
        <v>Séparée</v>
      </c>
      <c r="L282" s="2" t="s">
        <v>147</v>
      </c>
      <c r="O282" s="2"/>
    </row>
    <row r="283" spans="3:15" x14ac:dyDescent="0.25">
      <c r="C283" s="2" t="s">
        <v>9</v>
      </c>
      <c r="D283" s="2" t="s">
        <v>9</v>
      </c>
      <c r="E283" s="2" t="s">
        <v>118</v>
      </c>
      <c r="F283" s="2" t="str">
        <f t="shared" si="4"/>
        <v>/JOUETS/Jeux de plein air</v>
      </c>
      <c r="G283" s="2" t="str">
        <f>IFERROR(VLOOKUP('Liste Cat 0 à 1 trié (3)'!D283,'mode de collecte'!$A$1:$B$27,2,FALSE),VLOOKUP(C283,'mode de collecte'!$A$45:$B$59,2,FALSE))</f>
        <v>Mixte</v>
      </c>
      <c r="L283" s="2" t="s">
        <v>147</v>
      </c>
      <c r="O283" s="2"/>
    </row>
    <row r="284" spans="3:15" x14ac:dyDescent="0.25">
      <c r="C284" s="2" t="s">
        <v>9</v>
      </c>
      <c r="D284" s="2" t="s">
        <v>9</v>
      </c>
      <c r="E284" s="2" t="s">
        <v>117</v>
      </c>
      <c r="F284" s="2" t="str">
        <f t="shared" si="4"/>
        <v>/JOUETS/Jouets</v>
      </c>
      <c r="G284" s="2" t="str">
        <f>IFERROR(VLOOKUP('Liste Cat 0 à 1 trié (3)'!D284,'mode de collecte'!$A$1:$B$27,2,FALSE),VLOOKUP(C284,'mode de collecte'!$A$45:$B$59,2,FALSE))</f>
        <v>Mixte</v>
      </c>
      <c r="L284" s="2" t="s">
        <v>147</v>
      </c>
      <c r="O284" s="2"/>
    </row>
    <row r="285" spans="3:15" x14ac:dyDescent="0.25">
      <c r="C285" s="2" t="s">
        <v>8</v>
      </c>
      <c r="D285" s="2" t="s">
        <v>16</v>
      </c>
      <c r="E285" s="2" t="s">
        <v>121</v>
      </c>
      <c r="F285" s="2" t="str">
        <f t="shared" si="4"/>
        <v>/PMCB Cat 1/1° Produits et matériaux de construction constitués majoritairement en masse de minéraux</v>
      </c>
      <c r="G285" s="2" t="str">
        <f>IFERROR(VLOOKUP('Liste Cat 0 à 1 trié (3)'!D285,'mode de collecte'!$A$1:$B$27,2,FALSE),VLOOKUP(C285,'mode de collecte'!$A$45:$B$59,2,FALSE))</f>
        <v>Mixte</v>
      </c>
      <c r="L285" s="2" t="s">
        <v>147</v>
      </c>
      <c r="O285" s="2"/>
    </row>
    <row r="286" spans="3:15" x14ac:dyDescent="0.25">
      <c r="C286" s="2" t="s">
        <v>11</v>
      </c>
      <c r="D286" s="2" t="s">
        <v>164</v>
      </c>
      <c r="E286" s="2" t="s">
        <v>112</v>
      </c>
      <c r="F286" s="2" t="str">
        <f t="shared" si="4"/>
        <v>/ABJ Cat 1 Outillage du Peintre/1° Outillages du peintre</v>
      </c>
      <c r="G286" s="2" t="str">
        <f>IFERROR(VLOOKUP('Liste Cat 0 à 1 trié (3)'!D286,'mode de collecte'!$A$1:$B$27,2,FALSE),VLOOKUP(C286,'mode de collecte'!$A$45:$B$59,2,FALSE))</f>
        <v>Mixte</v>
      </c>
      <c r="L286" s="2" t="s">
        <v>147</v>
      </c>
      <c r="O286" s="2"/>
    </row>
    <row r="287" spans="3:15" x14ac:dyDescent="0.25">
      <c r="C287" s="2" t="s">
        <v>2</v>
      </c>
      <c r="D287" s="2" t="s">
        <v>168</v>
      </c>
      <c r="E287" s="2" t="s">
        <v>92</v>
      </c>
      <c r="F287" s="2" t="str">
        <f t="shared" si="4"/>
        <v xml:space="preserve">/EEE - DEEE hors Lampes/PV/1° Équipement d'échange thermique </v>
      </c>
      <c r="G287" s="2" t="str">
        <f>IFERROR(VLOOKUP('Liste Cat 0 à 1 trié (3)'!D287,'mode de collecte'!$A$1:$B$27,2,FALSE),VLOOKUP(C287,'mode de collecte'!$A$45:$B$59,2,FALSE))</f>
        <v>Séparée</v>
      </c>
      <c r="L287" s="2" t="s">
        <v>147</v>
      </c>
      <c r="O287" s="2"/>
    </row>
    <row r="288" spans="3:15" ht="60" x14ac:dyDescent="0.25">
      <c r="C288" s="2" t="s">
        <v>2</v>
      </c>
      <c r="D288" s="2" t="s">
        <v>168</v>
      </c>
      <c r="E288" s="18" t="s">
        <v>93</v>
      </c>
      <c r="F288" s="2" t="str">
        <f t="shared" si="4"/>
        <v xml:space="preserve">/EEE - DEEE hors Lampes/PV/2° Écrans, moniteurs et équipements comprenant des écrans d'une surface supérieure à 100 cm2 </v>
      </c>
      <c r="G288" s="2" t="str">
        <f>IFERROR(VLOOKUP('Liste Cat 0 à 1 trié (3)'!D288,'mode de collecte'!$A$1:$B$27,2,FALSE),VLOOKUP(C288,'mode de collecte'!$A$45:$B$59,2,FALSE))</f>
        <v>Séparée</v>
      </c>
      <c r="L288" s="2" t="s">
        <v>147</v>
      </c>
      <c r="O288" s="2"/>
    </row>
    <row r="289" spans="3:15" x14ac:dyDescent="0.25">
      <c r="C289" s="2" t="s">
        <v>2</v>
      </c>
      <c r="D289" s="2" t="s">
        <v>168</v>
      </c>
      <c r="E289" s="2" t="s">
        <v>95</v>
      </c>
      <c r="F289" s="2" t="str">
        <f t="shared" si="4"/>
        <v>/EEE - DEEE hors Lampes/PV/4° Gros équipements (dimensions extérieure &gt;50 cm)</v>
      </c>
      <c r="G289" s="2" t="str">
        <f>IFERROR(VLOOKUP('Liste Cat 0 à 1 trié (3)'!D289,'mode de collecte'!$A$1:$B$27,2,FALSE),VLOOKUP(C289,'mode de collecte'!$A$45:$B$59,2,FALSE))</f>
        <v>Séparée</v>
      </c>
      <c r="L289" s="2" t="s">
        <v>147</v>
      </c>
      <c r="O289" s="2"/>
    </row>
    <row r="290" spans="3:15" x14ac:dyDescent="0.25">
      <c r="C290" s="2" t="s">
        <v>2</v>
      </c>
      <c r="D290" s="2" t="s">
        <v>168</v>
      </c>
      <c r="E290" s="2" t="s">
        <v>96</v>
      </c>
      <c r="F290" s="2" t="str">
        <f t="shared" si="4"/>
        <v>/EEE - DEEE hors Lampes/PV/5° Petits équipements (dimensions extérieure &lt;50 cm)</v>
      </c>
      <c r="G290" s="2" t="str">
        <f>IFERROR(VLOOKUP('Liste Cat 0 à 1 trié (3)'!D290,'mode de collecte'!$A$1:$B$27,2,FALSE),VLOOKUP(C290,'mode de collecte'!$A$45:$B$59,2,FALSE))</f>
        <v>Séparée</v>
      </c>
      <c r="L290" s="2" t="s">
        <v>147</v>
      </c>
      <c r="O290" s="2"/>
    </row>
    <row r="291" spans="3:15" x14ac:dyDescent="0.25">
      <c r="C291" s="2" t="s">
        <v>2</v>
      </c>
      <c r="D291" s="2" t="s">
        <v>168</v>
      </c>
      <c r="E291" s="2" t="s">
        <v>97</v>
      </c>
      <c r="F291" s="2" t="str">
        <f t="shared" si="4"/>
        <v xml:space="preserve">/EEE - DEEE hors Lampes/PV/6° Petits équipements informatiques et de télécommunications </v>
      </c>
      <c r="G291" s="2" t="str">
        <f>IFERROR(VLOOKUP('Liste Cat 0 à 1 trié (3)'!D291,'mode de collecte'!$A$1:$B$27,2,FALSE),VLOOKUP(C291,'mode de collecte'!$A$45:$B$59,2,FALSE))</f>
        <v>Séparée</v>
      </c>
      <c r="L291" s="2" t="s">
        <v>147</v>
      </c>
      <c r="O291" s="2"/>
    </row>
    <row r="292" spans="3:15" x14ac:dyDescent="0.25">
      <c r="C292" s="2" t="s">
        <v>2</v>
      </c>
      <c r="D292" s="2" t="s">
        <v>168</v>
      </c>
      <c r="E292" s="2" t="s">
        <v>99</v>
      </c>
      <c r="F292" s="2" t="str">
        <f t="shared" si="4"/>
        <v>/EEE - DEEE hors Lampes/PV/8° Cycles à pédalage assisté  et engins de déplacement personnel motorisés</v>
      </c>
      <c r="G292" s="2" t="str">
        <f>IFERROR(VLOOKUP('Liste Cat 0 à 1 trié (3)'!D292,'mode de collecte'!$A$1:$B$27,2,FALSE),VLOOKUP(C292,'mode de collecte'!$A$45:$B$59,2,FALSE))</f>
        <v>Séparée</v>
      </c>
      <c r="L292" s="2" t="s">
        <v>147</v>
      </c>
      <c r="O292" s="2"/>
    </row>
    <row r="293" spans="3:15" x14ac:dyDescent="0.25">
      <c r="C293" s="2" t="s">
        <v>2</v>
      </c>
      <c r="D293" s="2" t="s">
        <v>169</v>
      </c>
      <c r="E293" s="2" t="s">
        <v>94</v>
      </c>
      <c r="F293" s="2" t="str">
        <f t="shared" si="4"/>
        <v xml:space="preserve">/EEE - Lampes/3° Lampes </v>
      </c>
      <c r="G293" s="2" t="str">
        <f>IFERROR(VLOOKUP('Liste Cat 0 à 1 trié (3)'!D293,'mode de collecte'!$A$1:$B$27,2,FALSE),VLOOKUP(C293,'mode de collecte'!$A$45:$B$59,2,FALSE))</f>
        <v>Séparée</v>
      </c>
      <c r="L293" s="2" t="s">
        <v>147</v>
      </c>
      <c r="O293" s="2"/>
    </row>
    <row r="294" spans="3:15" x14ac:dyDescent="0.25">
      <c r="C294" s="2" t="s">
        <v>2</v>
      </c>
      <c r="D294" s="2" t="s">
        <v>170</v>
      </c>
      <c r="E294" s="2" t="s">
        <v>98</v>
      </c>
      <c r="F294" s="2" t="str">
        <f t="shared" si="4"/>
        <v xml:space="preserve">/EEE - PV/7° Panneaux photovoltaïques </v>
      </c>
      <c r="G294" s="2" t="str">
        <f>IFERROR(VLOOKUP('Liste Cat 0 à 1 trié (3)'!D294,'mode de collecte'!$A$1:$B$27,2,FALSE),VLOOKUP(C294,'mode de collecte'!$A$45:$B$59,2,FALSE))</f>
        <v>Séparée</v>
      </c>
      <c r="L294" s="2" t="s">
        <v>147</v>
      </c>
      <c r="O294" s="2"/>
    </row>
    <row r="295" spans="3:15" x14ac:dyDescent="0.25">
      <c r="C295" s="2" t="s">
        <v>5</v>
      </c>
      <c r="D295" s="2" t="s">
        <v>5</v>
      </c>
      <c r="E295" s="2" t="s">
        <v>127</v>
      </c>
      <c r="F295" s="2" t="str">
        <f t="shared" si="4"/>
        <v>/PA/P&amp;A Automobiles</v>
      </c>
      <c r="G295" s="2" t="str">
        <f>IFERROR(VLOOKUP('Liste Cat 0 à 1 trié (3)'!D295,'mode de collecte'!$A$1:$B$27,2,FALSE),VLOOKUP(C295,'mode de collecte'!$A$45:$B$59,2,FALSE))</f>
        <v>Séparée</v>
      </c>
      <c r="L295" s="2" t="s">
        <v>147</v>
      </c>
      <c r="O295" s="2"/>
    </row>
    <row r="296" spans="3:15" x14ac:dyDescent="0.25">
      <c r="C296" s="2" t="s">
        <v>5</v>
      </c>
      <c r="D296" s="2" t="s">
        <v>5</v>
      </c>
      <c r="E296" s="2" t="s">
        <v>126</v>
      </c>
      <c r="F296" s="2" t="str">
        <f t="shared" si="4"/>
        <v>/PA/P&amp;A industriels</v>
      </c>
      <c r="G296" s="2" t="str">
        <f>IFERROR(VLOOKUP('Liste Cat 0 à 1 trié (3)'!D296,'mode de collecte'!$A$1:$B$27,2,FALSE),VLOOKUP(C296,'mode de collecte'!$A$45:$B$59,2,FALSE))</f>
        <v>Séparée</v>
      </c>
      <c r="L296" s="2" t="s">
        <v>147</v>
      </c>
      <c r="O296" s="2"/>
    </row>
    <row r="297" spans="3:15" x14ac:dyDescent="0.25">
      <c r="C297" s="2" t="s">
        <v>5</v>
      </c>
      <c r="D297" s="2" t="s">
        <v>5</v>
      </c>
      <c r="E297" s="2" t="s">
        <v>125</v>
      </c>
      <c r="F297" s="2" t="str">
        <f t="shared" si="4"/>
        <v>/PA/P&amp;A portables</v>
      </c>
      <c r="G297" s="2" t="str">
        <f>IFERROR(VLOOKUP('Liste Cat 0 à 1 trié (3)'!D297,'mode de collecte'!$A$1:$B$27,2,FALSE),VLOOKUP(C297,'mode de collecte'!$A$45:$B$59,2,FALSE))</f>
        <v>Séparée</v>
      </c>
      <c r="L297" s="2" t="s">
        <v>147</v>
      </c>
      <c r="O297" s="2"/>
    </row>
    <row r="298" spans="3:15" x14ac:dyDescent="0.25">
      <c r="C298" s="2" t="s">
        <v>6</v>
      </c>
      <c r="D298" s="2" t="s">
        <v>171</v>
      </c>
      <c r="E298" s="2" t="s">
        <v>131</v>
      </c>
      <c r="F298" s="2" t="str">
        <f t="shared" si="4"/>
        <v xml:space="preserve">/PCHIM Cat 1/1° Produits pyrotechniques </v>
      </c>
      <c r="G298" s="2" t="str">
        <f>IFERROR(VLOOKUP('Liste Cat 0 à 1 trié (3)'!D298,'mode de collecte'!$A$1:$B$27,2,FALSE),VLOOKUP(C298,'mode de collecte'!$A$45:$B$59,2,FALSE))</f>
        <v>Séparée</v>
      </c>
      <c r="L298" s="2" t="s">
        <v>147</v>
      </c>
      <c r="O298" s="2"/>
    </row>
    <row r="299" spans="3:15" x14ac:dyDescent="0.25">
      <c r="C299" s="2" t="s">
        <v>6</v>
      </c>
      <c r="D299" s="2" t="s">
        <v>172</v>
      </c>
      <c r="E299" s="2" t="s">
        <v>132</v>
      </c>
      <c r="F299" s="2" t="str">
        <f t="shared" si="4"/>
        <v xml:space="preserve">/PCHIM Cat 2/2° Extincteurs et autres appareils à fonction extinctrice </v>
      </c>
      <c r="G299" s="2" t="str">
        <f>IFERROR(VLOOKUP('Liste Cat 0 à 1 trié (3)'!D299,'mode de collecte'!$A$1:$B$27,2,FALSE),VLOOKUP(C299,'mode de collecte'!$A$45:$B$59,2,FALSE))</f>
        <v>Séparée</v>
      </c>
      <c r="L299" s="2" t="s">
        <v>147</v>
      </c>
      <c r="O299" s="2"/>
    </row>
    <row r="300" spans="3:15" x14ac:dyDescent="0.25">
      <c r="C300" s="2" t="s">
        <v>6</v>
      </c>
      <c r="D300" s="2" t="s">
        <v>173</v>
      </c>
      <c r="E300" s="2" t="s">
        <v>141</v>
      </c>
      <c r="F300" s="2" t="str">
        <f t="shared" si="4"/>
        <v xml:space="preserve">/PCHIM Cat 3 à 13/10° Engrais ménagers  </v>
      </c>
      <c r="G300" s="2" t="str">
        <f>IFERROR(VLOOKUP('Liste Cat 0 à 1 trié (3)'!D300,'mode de collecte'!$A$1:$B$27,2,FALSE),VLOOKUP(C300,'mode de collecte'!$A$45:$B$59,2,FALSE))</f>
        <v>Séparée</v>
      </c>
      <c r="L300" s="2" t="s">
        <v>147</v>
      </c>
      <c r="O300" s="2"/>
    </row>
    <row r="301" spans="3:15" x14ac:dyDescent="0.25">
      <c r="C301" s="2" t="s">
        <v>6</v>
      </c>
      <c r="D301" s="2" t="s">
        <v>173</v>
      </c>
      <c r="E301" s="2" t="s">
        <v>142</v>
      </c>
      <c r="F301" s="2" t="str">
        <f t="shared" si="4"/>
        <v>/PCHIM Cat 3 à 13/11° Produits colorants et teintures pour textile</v>
      </c>
      <c r="G301" s="2" t="str">
        <f>IFERROR(VLOOKUP('Liste Cat 0 à 1 trié (3)'!D301,'mode de collecte'!$A$1:$B$27,2,FALSE),VLOOKUP(C301,'mode de collecte'!$A$45:$B$59,2,FALSE))</f>
        <v>Séparée</v>
      </c>
      <c r="L301" s="2" t="s">
        <v>147</v>
      </c>
      <c r="O301" s="2"/>
    </row>
    <row r="302" spans="3:15" x14ac:dyDescent="0.25">
      <c r="C302" s="2" t="s">
        <v>6</v>
      </c>
      <c r="D302" s="2" t="s">
        <v>173</v>
      </c>
      <c r="E302" s="2" t="s">
        <v>143</v>
      </c>
      <c r="F302" s="2" t="str">
        <f t="shared" si="4"/>
        <v xml:space="preserve">/PCHIM Cat 3 à 13/12° Encres, produits d'impression et photographiques  </v>
      </c>
      <c r="G302" s="2" t="str">
        <f>IFERROR(VLOOKUP('Liste Cat 0 à 1 trié (3)'!D302,'mode de collecte'!$A$1:$B$27,2,FALSE),VLOOKUP(C302,'mode de collecte'!$A$45:$B$59,2,FALSE))</f>
        <v>Séparée</v>
      </c>
      <c r="L302" s="2" t="s">
        <v>147</v>
      </c>
      <c r="O302" s="2"/>
    </row>
    <row r="303" spans="3:15" x14ac:dyDescent="0.25">
      <c r="C303" s="2" t="s">
        <v>6</v>
      </c>
      <c r="D303" s="2" t="s">
        <v>173</v>
      </c>
      <c r="E303" s="2" t="s">
        <v>150</v>
      </c>
      <c r="F303" s="2" t="str">
        <f t="shared" si="4"/>
        <v>/PCHIM Cat 3 à 13/13° Générateurs d'aérosols et cartouches de gaz.</v>
      </c>
      <c r="G303" s="2" t="str">
        <f>IFERROR(VLOOKUP('Liste Cat 0 à 1 trié (3)'!D303,'mode de collecte'!$A$1:$B$27,2,FALSE),VLOOKUP(C303,'mode de collecte'!$A$45:$B$59,2,FALSE))</f>
        <v>Séparée</v>
      </c>
      <c r="L303" s="2" t="s">
        <v>147</v>
      </c>
      <c r="O303" s="2"/>
    </row>
    <row r="304" spans="3:15" x14ac:dyDescent="0.25">
      <c r="C304" s="2" t="s">
        <v>6</v>
      </c>
      <c r="D304" s="2" t="s">
        <v>173</v>
      </c>
      <c r="E304" s="2" t="s">
        <v>133</v>
      </c>
      <c r="F304" s="2" t="str">
        <f t="shared" si="4"/>
        <v xml:space="preserve">/PCHIM Cat 3 à 13/3° Produits à base d'hydrocarbures </v>
      </c>
      <c r="G304" s="2" t="str">
        <f>IFERROR(VLOOKUP('Liste Cat 0 à 1 trié (3)'!D304,'mode de collecte'!$A$1:$B$27,2,FALSE),VLOOKUP(C304,'mode de collecte'!$A$45:$B$59,2,FALSE))</f>
        <v>Séparée</v>
      </c>
      <c r="L304" s="2" t="s">
        <v>147</v>
      </c>
      <c r="O304" s="2"/>
    </row>
    <row r="305" spans="3:15" x14ac:dyDescent="0.25">
      <c r="C305" s="2" t="s">
        <v>6</v>
      </c>
      <c r="D305" s="2" t="s">
        <v>173</v>
      </c>
      <c r="E305" s="2" t="s">
        <v>134</v>
      </c>
      <c r="F305" s="2" t="str">
        <f t="shared" si="4"/>
        <v xml:space="preserve">/PCHIM Cat 3 à 13/3° Produits à base d'hydrocarbures  </v>
      </c>
      <c r="G305" s="2" t="str">
        <f>IFERROR(VLOOKUP('Liste Cat 0 à 1 trié (3)'!D305,'mode de collecte'!$A$1:$B$27,2,FALSE),VLOOKUP(C305,'mode de collecte'!$A$45:$B$59,2,FALSE))</f>
        <v>Séparée</v>
      </c>
      <c r="L305" s="2" t="s">
        <v>147</v>
      </c>
      <c r="O305" s="2"/>
    </row>
    <row r="306" spans="3:15" x14ac:dyDescent="0.25">
      <c r="C306" s="2" t="s">
        <v>6</v>
      </c>
      <c r="D306" s="2" t="s">
        <v>173</v>
      </c>
      <c r="E306" s="2" t="s">
        <v>135</v>
      </c>
      <c r="F306" s="2" t="str">
        <f t="shared" si="4"/>
        <v xml:space="preserve">/PCHIM Cat 3 à 13/4° Produits d'adhésion, d'étanchéité et de réparation  </v>
      </c>
      <c r="G306" s="2" t="str">
        <f>IFERROR(VLOOKUP('Liste Cat 0 à 1 trié (3)'!D306,'mode de collecte'!$A$1:$B$27,2,FALSE),VLOOKUP(C306,'mode de collecte'!$A$45:$B$59,2,FALSE))</f>
        <v>Séparée</v>
      </c>
      <c r="L306" s="2" t="s">
        <v>147</v>
      </c>
      <c r="O306" s="2"/>
    </row>
    <row r="307" spans="3:15" x14ac:dyDescent="0.25">
      <c r="C307" s="2" t="s">
        <v>6</v>
      </c>
      <c r="D307" s="2" t="s">
        <v>173</v>
      </c>
      <c r="E307" s="2" t="s">
        <v>136</v>
      </c>
      <c r="F307" s="2" t="str">
        <f t="shared" si="4"/>
        <v xml:space="preserve">/PCHIM Cat 3 à 13/5° Produits de traitement et de revêtement des matériaux et produits de préparation de surface  </v>
      </c>
      <c r="G307" s="2" t="str">
        <f>IFERROR(VLOOKUP('Liste Cat 0 à 1 trié (3)'!D307,'mode de collecte'!$A$1:$B$27,2,FALSE),VLOOKUP(C307,'mode de collecte'!$A$45:$B$59,2,FALSE))</f>
        <v>Séparée</v>
      </c>
      <c r="L307" s="2" t="s">
        <v>147</v>
      </c>
      <c r="O307" s="2"/>
    </row>
    <row r="308" spans="3:15" x14ac:dyDescent="0.25">
      <c r="C308" s="2" t="s">
        <v>6</v>
      </c>
      <c r="D308" s="2" t="s">
        <v>173</v>
      </c>
      <c r="E308" s="2" t="s">
        <v>137</v>
      </c>
      <c r="F308" s="2" t="str">
        <f t="shared" si="4"/>
        <v xml:space="preserve">/PCHIM Cat 3 à 13/6° Produits d'entretien spéciaux ou de protection  </v>
      </c>
      <c r="G308" s="2" t="str">
        <f>IFERROR(VLOOKUP('Liste Cat 0 à 1 trié (3)'!D308,'mode de collecte'!$A$1:$B$27,2,FALSE),VLOOKUP(C308,'mode de collecte'!$A$45:$B$59,2,FALSE))</f>
        <v>Séparée</v>
      </c>
      <c r="L308" s="2" t="s">
        <v>147</v>
      </c>
      <c r="O308" s="2"/>
    </row>
    <row r="309" spans="3:15" x14ac:dyDescent="0.25">
      <c r="C309" s="2" t="s">
        <v>6</v>
      </c>
      <c r="D309" s="2" t="s">
        <v>173</v>
      </c>
      <c r="E309" s="2" t="s">
        <v>138</v>
      </c>
      <c r="F309" s="2" t="str">
        <f t="shared" si="4"/>
        <v xml:space="preserve">/PCHIM Cat 3 à 13/7° Produits chimiques usuels  </v>
      </c>
      <c r="G309" s="2" t="str">
        <f>IFERROR(VLOOKUP('Liste Cat 0 à 1 trié (3)'!D309,'mode de collecte'!$A$1:$B$27,2,FALSE),VLOOKUP(C309,'mode de collecte'!$A$45:$B$59,2,FALSE))</f>
        <v>Séparée</v>
      </c>
      <c r="L309" s="2" t="s">
        <v>147</v>
      </c>
      <c r="O309" s="2"/>
    </row>
    <row r="310" spans="3:15" x14ac:dyDescent="0.25">
      <c r="C310" s="2" t="s">
        <v>6</v>
      </c>
      <c r="D310" s="2" t="s">
        <v>173</v>
      </c>
      <c r="E310" s="2" t="s">
        <v>139</v>
      </c>
      <c r="F310" s="2" t="str">
        <f t="shared" si="4"/>
        <v xml:space="preserve">/PCHIM Cat 3 à 13/8° Solvants et diluants  </v>
      </c>
      <c r="G310" s="2" t="str">
        <f>IFERROR(VLOOKUP('Liste Cat 0 à 1 trié (3)'!D310,'mode de collecte'!$A$1:$B$27,2,FALSE),VLOOKUP(C310,'mode de collecte'!$A$45:$B$59,2,FALSE))</f>
        <v>Séparée</v>
      </c>
      <c r="L310" s="2" t="s">
        <v>147</v>
      </c>
      <c r="O310" s="2"/>
    </row>
    <row r="311" spans="3:15" x14ac:dyDescent="0.25">
      <c r="C311" s="2" t="s">
        <v>6</v>
      </c>
      <c r="D311" s="2" t="s">
        <v>173</v>
      </c>
      <c r="E311" s="2" t="s">
        <v>140</v>
      </c>
      <c r="F311" s="2" t="str">
        <f t="shared" si="4"/>
        <v xml:space="preserve">/PCHIM Cat 3 à 13/9° Produits biocides et phytopharmaceutiques ménagers  </v>
      </c>
      <c r="G311" s="2" t="str">
        <f>IFERROR(VLOOKUP('Liste Cat 0 à 1 trié (3)'!D311,'mode de collecte'!$A$1:$B$27,2,FALSE),VLOOKUP(C311,'mode de collecte'!$A$45:$B$59,2,FALSE))</f>
        <v>Séparée</v>
      </c>
      <c r="L311" s="2" t="s">
        <v>147</v>
      </c>
      <c r="O311" s="2"/>
    </row>
    <row r="312" spans="3:15" x14ac:dyDescent="0.25">
      <c r="C312" s="2" t="s">
        <v>1</v>
      </c>
      <c r="D312" s="2" t="s">
        <v>1</v>
      </c>
      <c r="E312" s="2" t="s">
        <v>124</v>
      </c>
      <c r="F312" s="2" t="str">
        <f t="shared" si="4"/>
        <v>/PAP/Papiers Graphiques</v>
      </c>
      <c r="G312" s="2" t="str">
        <f>IFERROR(VLOOKUP('Liste Cat 0 à 1 trié (3)'!D312,'mode de collecte'!$A$1:$B$27,2,FALSE),VLOOKUP(C312,'mode de collecte'!$A$45:$B$59,2,FALSE))</f>
        <v>Séparée</v>
      </c>
      <c r="L312" s="2" t="s">
        <v>147</v>
      </c>
      <c r="O312" s="2"/>
    </row>
    <row r="313" spans="3:15" x14ac:dyDescent="0.25">
      <c r="C313" s="2" t="s">
        <v>9</v>
      </c>
      <c r="D313" s="2" t="s">
        <v>9</v>
      </c>
      <c r="E313" s="2" t="s">
        <v>119</v>
      </c>
      <c r="F313" s="2" t="str">
        <f t="shared" si="4"/>
        <v>/JOUETS/Jeux de société</v>
      </c>
      <c r="G313" s="2" t="str">
        <f>IFERROR(VLOOKUP('Liste Cat 0 à 1 trié (3)'!D313,'mode de collecte'!$A$1:$B$27,2,FALSE),VLOOKUP(C313,'mode de collecte'!$A$45:$B$59,2,FALSE))</f>
        <v>Mixte</v>
      </c>
      <c r="L313" s="2" t="s">
        <v>147</v>
      </c>
      <c r="O313" s="2"/>
    </row>
    <row r="314" spans="3:15" x14ac:dyDescent="0.25">
      <c r="C314" s="2" t="s">
        <v>3</v>
      </c>
      <c r="D314" s="2" t="s">
        <v>3</v>
      </c>
      <c r="E314" s="2" t="s">
        <v>111</v>
      </c>
      <c r="F314" s="2" t="str">
        <f t="shared" si="4"/>
        <v>/EA/12° Éléments de décoration textiles</v>
      </c>
      <c r="G314" s="2" t="str">
        <f>IFERROR(VLOOKUP('Liste Cat 0 à 1 trié (3)'!D314,'mode de collecte'!$A$1:$B$27,2,FALSE),VLOOKUP(C314,'mode de collecte'!$A$45:$B$59,2,FALSE))</f>
        <v>Mixte</v>
      </c>
      <c r="L314" s="2" t="s">
        <v>147</v>
      </c>
      <c r="O314" s="2"/>
    </row>
    <row r="315" spans="3:15" x14ac:dyDescent="0.25">
      <c r="C315" s="2" t="s">
        <v>4</v>
      </c>
      <c r="D315" s="2" t="s">
        <v>4</v>
      </c>
      <c r="E315" s="2" t="s">
        <v>129</v>
      </c>
      <c r="F315" s="2" t="str">
        <f t="shared" si="4"/>
        <v>/TLC/Chaussures</v>
      </c>
      <c r="G315" s="2" t="str">
        <f>IFERROR(VLOOKUP('Liste Cat 0 à 1 trié (3)'!D315,'mode de collecte'!$A$1:$B$27,2,FALSE),VLOOKUP(C315,'mode de collecte'!$A$45:$B$59,2,FALSE))</f>
        <v>Séparée</v>
      </c>
      <c r="L315" s="2" t="s">
        <v>147</v>
      </c>
      <c r="O315" s="2"/>
    </row>
    <row r="316" spans="3:15" x14ac:dyDescent="0.25">
      <c r="C316" s="2" t="s">
        <v>4</v>
      </c>
      <c r="D316" s="2" t="s">
        <v>4</v>
      </c>
      <c r="E316" s="2" t="s">
        <v>130</v>
      </c>
      <c r="F316" s="2" t="str">
        <f t="shared" si="4"/>
        <v>/TLC/Linge de maison</v>
      </c>
      <c r="G316" s="2" t="str">
        <f>IFERROR(VLOOKUP('Liste Cat 0 à 1 trié (3)'!D316,'mode de collecte'!$A$1:$B$27,2,FALSE),VLOOKUP(C316,'mode de collecte'!$A$45:$B$59,2,FALSE))</f>
        <v>Séparée</v>
      </c>
      <c r="L316" s="2" t="s">
        <v>147</v>
      </c>
      <c r="O316" s="2"/>
    </row>
    <row r="317" spans="3:15" x14ac:dyDescent="0.25">
      <c r="C317" s="2" t="s">
        <v>4</v>
      </c>
      <c r="D317" s="2" t="s">
        <v>4</v>
      </c>
      <c r="E317" s="2" t="s">
        <v>128</v>
      </c>
      <c r="F317" s="2" t="str">
        <f t="shared" si="4"/>
        <v>/TLC/Vêtements</v>
      </c>
      <c r="G317" s="2" t="str">
        <f>IFERROR(VLOOKUP('Liste Cat 0 à 1 trié (3)'!D317,'mode de collecte'!$A$1:$B$27,2,FALSE),VLOOKUP(C317,'mode de collecte'!$A$45:$B$59,2,FALSE))</f>
        <v>Séparée</v>
      </c>
      <c r="L317" s="2" t="s">
        <v>147</v>
      </c>
      <c r="O317" s="2"/>
    </row>
    <row r="318" spans="3:15" x14ac:dyDescent="0.25">
      <c r="C318" s="2" t="s">
        <v>3</v>
      </c>
      <c r="D318" s="2" t="s">
        <v>3</v>
      </c>
      <c r="E318" s="2" t="s">
        <v>110</v>
      </c>
      <c r="F318" s="2" t="str">
        <f t="shared" si="4"/>
        <v xml:space="preserve">/EA/11° Produits rembourrés d'assise ou de couchage </v>
      </c>
      <c r="G318" s="2" t="str">
        <f>IFERROR(VLOOKUP('Liste Cat 0 à 1 trié (3)'!D318,'mode de collecte'!$A$1:$B$27,2,FALSE),VLOOKUP(C318,'mode de collecte'!$A$45:$B$59,2,FALSE))</f>
        <v>Mixte</v>
      </c>
      <c r="L318" s="2" t="s">
        <v>147</v>
      </c>
      <c r="O318" s="2"/>
    </row>
    <row r="319" spans="3:15" x14ac:dyDescent="0.25">
      <c r="C319" s="2" t="s">
        <v>3</v>
      </c>
      <c r="D319" s="2" t="s">
        <v>3</v>
      </c>
      <c r="E319" s="2" t="s">
        <v>103</v>
      </c>
      <c r="F319" s="2" t="str">
        <f t="shared" si="4"/>
        <v xml:space="preserve">/EA/4° Literie </v>
      </c>
      <c r="G319" s="2" t="str">
        <f>IFERROR(VLOOKUP('Liste Cat 0 à 1 trié (3)'!D319,'mode de collecte'!$A$1:$B$27,2,FALSE),VLOOKUP(C319,'mode de collecte'!$A$45:$B$59,2,FALSE))</f>
        <v>Mixte</v>
      </c>
      <c r="L319" s="2" t="s">
        <v>147</v>
      </c>
      <c r="O319" s="2"/>
    </row>
    <row r="320" spans="3:15" x14ac:dyDescent="0.25">
      <c r="C320" s="2" t="s">
        <v>9</v>
      </c>
      <c r="D320" s="2" t="s">
        <v>9</v>
      </c>
      <c r="E320" s="2" t="s">
        <v>120</v>
      </c>
      <c r="F320" s="2" t="str">
        <f t="shared" si="4"/>
        <v>/JOUETS/Jouets cadeaux</v>
      </c>
      <c r="G320" s="2" t="str">
        <f>IFERROR(VLOOKUP('Liste Cat 0 à 1 trié (3)'!D320,'mode de collecte'!$A$1:$B$27,2,FALSE),VLOOKUP(C320,'mode de collecte'!$A$45:$B$59,2,FALSE))</f>
        <v>Mixte</v>
      </c>
      <c r="L320" s="2" t="s">
        <v>147</v>
      </c>
      <c r="O320" s="2"/>
    </row>
    <row r="321" spans="1:11" x14ac:dyDescent="0.25">
      <c r="A321" s="2" t="s">
        <v>36</v>
      </c>
      <c r="B321" s="2" t="s">
        <v>36</v>
      </c>
      <c r="C321" s="2" t="s">
        <v>161</v>
      </c>
      <c r="D321" s="2" t="s">
        <v>161</v>
      </c>
      <c r="F321" s="2" t="str">
        <f t="shared" si="4"/>
        <v>1. Putrescibles/AUTRE REP NON ADRESSEE/</v>
      </c>
      <c r="G321" s="2" t="str">
        <f>IFERROR(VLOOKUP('Liste Cat 0 à 1 trié (3)'!D321,'mode de collecte'!$A$1:$B$27,2,FALSE),VLOOKUP(C321,'mode de collecte'!$A$45:$B$59,2,FALSE))</f>
        <v>Mixte</v>
      </c>
      <c r="K321" s="2" t="s">
        <v>147</v>
      </c>
    </row>
    <row r="322" spans="1:11" x14ac:dyDescent="0.25">
      <c r="A322" s="2" t="s">
        <v>36</v>
      </c>
      <c r="B322" s="2" t="s">
        <v>36</v>
      </c>
      <c r="C322" s="2" t="s">
        <v>160</v>
      </c>
      <c r="D322" s="2" t="s">
        <v>160</v>
      </c>
      <c r="F322" s="2" t="str">
        <f t="shared" si="4"/>
        <v>1. Putrescibles/NON REP/</v>
      </c>
      <c r="G322" s="2" t="str">
        <f>IFERROR(VLOOKUP('Liste Cat 0 à 1 trié (3)'!D322,'mode de collecte'!$A$1:$B$27,2,FALSE),VLOOKUP(C322,'mode de collecte'!$A$45:$B$59,2,FALSE))</f>
        <v>Non séparée</v>
      </c>
      <c r="K322" s="2" t="s">
        <v>147</v>
      </c>
    </row>
    <row r="323" spans="1:11" x14ac:dyDescent="0.25">
      <c r="A323" s="2" t="s">
        <v>36</v>
      </c>
      <c r="B323" s="2" t="s">
        <v>36</v>
      </c>
      <c r="C323" s="2" t="s">
        <v>8</v>
      </c>
      <c r="D323" s="2" t="s">
        <v>17</v>
      </c>
      <c r="F323" s="2" t="str">
        <f t="shared" si="4"/>
        <v>1. Putrescibles/PMCB Cat 2/</v>
      </c>
      <c r="G323" s="2" t="str">
        <f>IFERROR(VLOOKUP('Liste Cat 0 à 1 trié (3)'!D323,'mode de collecte'!$A$1:$B$27,2,FALSE),VLOOKUP(C323,'mode de collecte'!$A$45:$B$59,2,FALSE))</f>
        <v>Mixte</v>
      </c>
      <c r="K323" s="2" t="s">
        <v>147</v>
      </c>
    </row>
    <row r="324" spans="1:11" x14ac:dyDescent="0.25">
      <c r="A324" s="2" t="s">
        <v>45</v>
      </c>
      <c r="B324" s="2" t="s">
        <v>84</v>
      </c>
      <c r="C324" s="2" t="s">
        <v>11</v>
      </c>
      <c r="D324" s="2" t="s">
        <v>165</v>
      </c>
      <c r="F324" s="2" t="str">
        <f t="shared" ref="F324:F387" si="5">IF(D324&lt;&gt;"",CONCATENATE(B324,"/",D324,"/",E324),CONCATENATE(B324,"/",C324,"/",E324))</f>
        <v>10.a Métaux Ferreux/ABJ Cat 2 Thermiques/</v>
      </c>
      <c r="G324" s="2" t="str">
        <f>IFERROR(VLOOKUP('Liste Cat 0 à 1 trié (3)'!D324,'mode de collecte'!$A$1:$B$27,2,FALSE),VLOOKUP(C324,'mode de collecte'!$A$45:$B$59,2,FALSE))</f>
        <v>Séparée</v>
      </c>
      <c r="K324" s="2" t="s">
        <v>147</v>
      </c>
    </row>
    <row r="325" spans="1:11" x14ac:dyDescent="0.25">
      <c r="A325" s="2" t="s">
        <v>45</v>
      </c>
      <c r="B325" s="2" t="s">
        <v>84</v>
      </c>
      <c r="C325" s="2" t="s">
        <v>11</v>
      </c>
      <c r="D325" s="2" t="s">
        <v>166</v>
      </c>
      <c r="F325" s="2" t="str">
        <f t="shared" si="5"/>
        <v>10.a Métaux Ferreux/ABJ Cat 3 Bricolage/</v>
      </c>
      <c r="G325" s="2" t="str">
        <f>IFERROR(VLOOKUP('Liste Cat 0 à 1 trié (3)'!D325,'mode de collecte'!$A$1:$B$27,2,FALSE),VLOOKUP(C325,'mode de collecte'!$A$45:$B$59,2,FALSE))</f>
        <v>Mixte</v>
      </c>
      <c r="K325" s="2" t="s">
        <v>147</v>
      </c>
    </row>
    <row r="326" spans="1:11" x14ac:dyDescent="0.25">
      <c r="A326" s="2" t="s">
        <v>45</v>
      </c>
      <c r="B326" s="2" t="s">
        <v>84</v>
      </c>
      <c r="C326" s="2" t="s">
        <v>11</v>
      </c>
      <c r="D326" s="2" t="s">
        <v>167</v>
      </c>
      <c r="F326" s="2" t="str">
        <f t="shared" si="5"/>
        <v>10.a Métaux Ferreux/ABJ Cat 4 Jardin/</v>
      </c>
      <c r="G326" s="2" t="str">
        <f>IFERROR(VLOOKUP('Liste Cat 0 à 1 trié (3)'!D326,'mode de collecte'!$A$1:$B$27,2,FALSE),VLOOKUP(C326,'mode de collecte'!$A$45:$B$59,2,FALSE))</f>
        <v>Mixte</v>
      </c>
      <c r="K326" s="2" t="s">
        <v>147</v>
      </c>
    </row>
    <row r="327" spans="1:11" x14ac:dyDescent="0.25">
      <c r="A327" s="2" t="s">
        <v>45</v>
      </c>
      <c r="B327" s="2" t="s">
        <v>84</v>
      </c>
      <c r="C327" s="2" t="s">
        <v>144</v>
      </c>
      <c r="D327" s="2" t="s">
        <v>15</v>
      </c>
      <c r="F327" s="2" t="str">
        <f t="shared" si="5"/>
        <v>10.a Métaux Ferreux/AGRO/</v>
      </c>
      <c r="G327" s="2" t="str">
        <f>IFERROR(VLOOKUP('Liste Cat 0 à 1 trié (3)'!D327,'mode de collecte'!$A$1:$B$27,2,FALSE),VLOOKUP(C327,'mode de collecte'!$A$45:$B$59,2,FALSE))</f>
        <v>Non séparée</v>
      </c>
      <c r="K327" s="2" t="s">
        <v>147</v>
      </c>
    </row>
    <row r="328" spans="1:11" x14ac:dyDescent="0.25">
      <c r="A328" s="2" t="s">
        <v>45</v>
      </c>
      <c r="B328" s="2" t="s">
        <v>84</v>
      </c>
      <c r="C328" s="2" t="s">
        <v>10</v>
      </c>
      <c r="D328" s="2" t="s">
        <v>10</v>
      </c>
      <c r="F328" s="2" t="str">
        <f t="shared" si="5"/>
        <v>10.a Métaux Ferreux/ASL/</v>
      </c>
      <c r="G328" s="2" t="str">
        <f>IFERROR(VLOOKUP('Liste Cat 0 à 1 trié (3)'!D328,'mode de collecte'!$A$1:$B$27,2,FALSE),VLOOKUP(C328,'mode de collecte'!$A$45:$B$59,2,FALSE))</f>
        <v>Mixte</v>
      </c>
      <c r="K328" s="2" t="s">
        <v>147</v>
      </c>
    </row>
    <row r="329" spans="1:11" x14ac:dyDescent="0.25">
      <c r="A329" s="2" t="s">
        <v>45</v>
      </c>
      <c r="B329" s="2" t="s">
        <v>84</v>
      </c>
      <c r="C329" s="2" t="s">
        <v>161</v>
      </c>
      <c r="D329" s="2" t="s">
        <v>161</v>
      </c>
      <c r="F329" s="2" t="str">
        <f t="shared" si="5"/>
        <v>10.a Métaux Ferreux/AUTRE REP NON ADRESSEE/</v>
      </c>
      <c r="G329" s="2" t="str">
        <f>IFERROR(VLOOKUP('Liste Cat 0 à 1 trié (3)'!D329,'mode de collecte'!$A$1:$B$27,2,FALSE),VLOOKUP(C329,'mode de collecte'!$A$45:$B$59,2,FALSE))</f>
        <v>Mixte</v>
      </c>
      <c r="K329" s="2" t="s">
        <v>147</v>
      </c>
    </row>
    <row r="330" spans="1:11" x14ac:dyDescent="0.25">
      <c r="A330" s="2" t="s">
        <v>45</v>
      </c>
      <c r="B330" s="2" t="s">
        <v>84</v>
      </c>
      <c r="C330" s="2" t="s">
        <v>3</v>
      </c>
      <c r="D330" s="2" t="s">
        <v>3</v>
      </c>
      <c r="F330" s="2" t="str">
        <f t="shared" si="5"/>
        <v>10.a Métaux Ferreux/EA/</v>
      </c>
      <c r="G330" s="2" t="str">
        <f>IFERROR(VLOOKUP('Liste Cat 0 à 1 trié (3)'!D330,'mode de collecte'!$A$1:$B$27,2,FALSE),VLOOKUP(C330,'mode de collecte'!$A$45:$B$59,2,FALSE))</f>
        <v>Mixte</v>
      </c>
      <c r="K330" s="2" t="s">
        <v>147</v>
      </c>
    </row>
    <row r="331" spans="1:11" x14ac:dyDescent="0.25">
      <c r="A331" s="2" t="s">
        <v>45</v>
      </c>
      <c r="B331" s="2" t="s">
        <v>84</v>
      </c>
      <c r="C331" s="2" t="s">
        <v>14</v>
      </c>
      <c r="D331" s="2" t="s">
        <v>14</v>
      </c>
      <c r="F331" s="2" t="str">
        <f t="shared" si="5"/>
        <v>10.a Métaux Ferreux/EIC/</v>
      </c>
      <c r="G331" s="2" t="str">
        <f>IFERROR(VLOOKUP('Liste Cat 0 à 1 trié (3)'!D331,'mode de collecte'!$A$1:$B$27,2,FALSE),VLOOKUP(C331,'mode de collecte'!$A$45:$B$59,2,FALSE))</f>
        <v>Non séparée</v>
      </c>
      <c r="K331" s="2" t="s">
        <v>147</v>
      </c>
    </row>
    <row r="332" spans="1:11" x14ac:dyDescent="0.25">
      <c r="A332" s="2" t="s">
        <v>45</v>
      </c>
      <c r="B332" s="2" t="s">
        <v>84</v>
      </c>
      <c r="C332" s="2" t="s">
        <v>0</v>
      </c>
      <c r="D332" s="2" t="s">
        <v>0</v>
      </c>
      <c r="F332" s="2" t="str">
        <f t="shared" si="5"/>
        <v>10.a Métaux Ferreux/EMBM/</v>
      </c>
      <c r="G332" s="2" t="str">
        <f>IFERROR(VLOOKUP('Liste Cat 0 à 1 trié (3)'!D332,'mode de collecte'!$A$1:$B$27,2,FALSE),VLOOKUP(C332,'mode de collecte'!$A$45:$B$59,2,FALSE))</f>
        <v>Séparée</v>
      </c>
      <c r="K332" s="2" t="s">
        <v>147</v>
      </c>
    </row>
    <row r="333" spans="1:11" x14ac:dyDescent="0.25">
      <c r="A333" s="2" t="s">
        <v>45</v>
      </c>
      <c r="B333" s="2" t="s">
        <v>84</v>
      </c>
      <c r="C333" s="2" t="s">
        <v>9</v>
      </c>
      <c r="D333" s="2" t="s">
        <v>9</v>
      </c>
      <c r="F333" s="2" t="str">
        <f t="shared" si="5"/>
        <v>10.a Métaux Ferreux/JOUETS/</v>
      </c>
      <c r="G333" s="2" t="str">
        <f>IFERROR(VLOOKUP('Liste Cat 0 à 1 trié (3)'!D333,'mode de collecte'!$A$1:$B$27,2,FALSE),VLOOKUP(C333,'mode de collecte'!$A$45:$B$59,2,FALSE))</f>
        <v>Mixte</v>
      </c>
      <c r="K333" s="2" t="s">
        <v>147</v>
      </c>
    </row>
    <row r="334" spans="1:11" x14ac:dyDescent="0.25">
      <c r="A334" s="2" t="s">
        <v>45</v>
      </c>
      <c r="B334" s="2" t="s">
        <v>84</v>
      </c>
      <c r="C334" s="2" t="s">
        <v>160</v>
      </c>
      <c r="D334" s="2" t="s">
        <v>160</v>
      </c>
      <c r="F334" s="2" t="str">
        <f t="shared" si="5"/>
        <v>10.a Métaux Ferreux/NON REP/</v>
      </c>
      <c r="G334" s="2" t="str">
        <f>IFERROR(VLOOKUP('Liste Cat 0 à 1 trié (3)'!D334,'mode de collecte'!$A$1:$B$27,2,FALSE),VLOOKUP(C334,'mode de collecte'!$A$45:$B$59,2,FALSE))</f>
        <v>Non séparée</v>
      </c>
      <c r="K334" s="2" t="s">
        <v>147</v>
      </c>
    </row>
    <row r="335" spans="1:11" x14ac:dyDescent="0.25">
      <c r="A335" s="2" t="s">
        <v>45</v>
      </c>
      <c r="B335" s="2" t="s">
        <v>84</v>
      </c>
      <c r="C335" s="2" t="s">
        <v>8</v>
      </c>
      <c r="D335" s="2" t="s">
        <v>17</v>
      </c>
      <c r="F335" s="2" t="str">
        <f t="shared" si="5"/>
        <v>10.a Métaux Ferreux/PMCB Cat 2/</v>
      </c>
      <c r="G335" s="2" t="str">
        <f>IFERROR(VLOOKUP('Liste Cat 0 à 1 trié (3)'!D335,'mode de collecte'!$A$1:$B$27,2,FALSE),VLOOKUP(C335,'mode de collecte'!$A$45:$B$59,2,FALSE))</f>
        <v>Mixte</v>
      </c>
      <c r="K335" s="2" t="s">
        <v>147</v>
      </c>
    </row>
    <row r="336" spans="1:11" x14ac:dyDescent="0.25">
      <c r="A336" s="2" t="s">
        <v>45</v>
      </c>
      <c r="B336" s="2" t="s">
        <v>85</v>
      </c>
      <c r="C336" s="2" t="s">
        <v>11</v>
      </c>
      <c r="D336" s="2" t="s">
        <v>166</v>
      </c>
      <c r="F336" s="2" t="str">
        <f t="shared" si="5"/>
        <v>10.b Métaux non ferreux/ABJ Cat 3 Bricolage/</v>
      </c>
      <c r="G336" s="2" t="str">
        <f>IFERROR(VLOOKUP('Liste Cat 0 à 1 trié (3)'!D336,'mode de collecte'!$A$1:$B$27,2,FALSE),VLOOKUP(C336,'mode de collecte'!$A$45:$B$59,2,FALSE))</f>
        <v>Mixte</v>
      </c>
      <c r="K336" s="2" t="s">
        <v>147</v>
      </c>
    </row>
    <row r="337" spans="1:11" x14ac:dyDescent="0.25">
      <c r="A337" s="2" t="s">
        <v>45</v>
      </c>
      <c r="B337" s="2" t="s">
        <v>85</v>
      </c>
      <c r="C337" s="2" t="s">
        <v>11</v>
      </c>
      <c r="D337" s="2" t="s">
        <v>167</v>
      </c>
      <c r="F337" s="2" t="str">
        <f t="shared" si="5"/>
        <v>10.b Métaux non ferreux/ABJ Cat 4 Jardin/</v>
      </c>
      <c r="G337" s="2" t="str">
        <f>IFERROR(VLOOKUP('Liste Cat 0 à 1 trié (3)'!D337,'mode de collecte'!$A$1:$B$27,2,FALSE),VLOOKUP(C337,'mode de collecte'!$A$45:$B$59,2,FALSE))</f>
        <v>Mixte</v>
      </c>
      <c r="K337" s="2" t="s">
        <v>147</v>
      </c>
    </row>
    <row r="338" spans="1:11" ht="14.25" customHeight="1" x14ac:dyDescent="0.25">
      <c r="A338" s="2" t="s">
        <v>45</v>
      </c>
      <c r="B338" s="2" t="s">
        <v>85</v>
      </c>
      <c r="C338" s="2" t="s">
        <v>144</v>
      </c>
      <c r="D338" s="2" t="s">
        <v>15</v>
      </c>
      <c r="F338" s="2" t="str">
        <f t="shared" si="5"/>
        <v>10.b Métaux non ferreux/AGRO/</v>
      </c>
      <c r="G338" s="2" t="str">
        <f>IFERROR(VLOOKUP('Liste Cat 0 à 1 trié (3)'!D338,'mode de collecte'!$A$1:$B$27,2,FALSE),VLOOKUP(C338,'mode de collecte'!$A$45:$B$59,2,FALSE))</f>
        <v>Non séparée</v>
      </c>
      <c r="K338" s="2" t="s">
        <v>147</v>
      </c>
    </row>
    <row r="339" spans="1:11" x14ac:dyDescent="0.25">
      <c r="A339" s="2" t="s">
        <v>45</v>
      </c>
      <c r="B339" s="2" t="s">
        <v>85</v>
      </c>
      <c r="C339" s="2" t="s">
        <v>10</v>
      </c>
      <c r="D339" s="2" t="s">
        <v>10</v>
      </c>
      <c r="F339" s="2" t="str">
        <f t="shared" si="5"/>
        <v>10.b Métaux non ferreux/ASL/</v>
      </c>
      <c r="G339" s="2" t="str">
        <f>IFERROR(VLOOKUP('Liste Cat 0 à 1 trié (3)'!D339,'mode de collecte'!$A$1:$B$27,2,FALSE),VLOOKUP(C339,'mode de collecte'!$A$45:$B$59,2,FALSE))</f>
        <v>Mixte</v>
      </c>
      <c r="K339" s="2" t="s">
        <v>147</v>
      </c>
    </row>
    <row r="340" spans="1:11" x14ac:dyDescent="0.25">
      <c r="A340" s="2" t="s">
        <v>45</v>
      </c>
      <c r="B340" s="2" t="s">
        <v>85</v>
      </c>
      <c r="C340" s="2" t="s">
        <v>161</v>
      </c>
      <c r="D340" s="2" t="s">
        <v>161</v>
      </c>
      <c r="F340" s="2" t="str">
        <f t="shared" si="5"/>
        <v>10.b Métaux non ferreux/AUTRE REP NON ADRESSEE/</v>
      </c>
      <c r="G340" s="2" t="str">
        <f>IFERROR(VLOOKUP('Liste Cat 0 à 1 trié (3)'!D340,'mode de collecte'!$A$1:$B$27,2,FALSE),VLOOKUP(C340,'mode de collecte'!$A$45:$B$59,2,FALSE))</f>
        <v>Mixte</v>
      </c>
      <c r="K340" s="2" t="s">
        <v>147</v>
      </c>
    </row>
    <row r="341" spans="1:11" x14ac:dyDescent="0.25">
      <c r="A341" s="2" t="s">
        <v>45</v>
      </c>
      <c r="B341" s="2" t="s">
        <v>85</v>
      </c>
      <c r="C341" s="2" t="s">
        <v>3</v>
      </c>
      <c r="D341" s="2" t="s">
        <v>3</v>
      </c>
      <c r="F341" s="2" t="str">
        <f t="shared" si="5"/>
        <v>10.b Métaux non ferreux/EA/</v>
      </c>
      <c r="G341" s="2" t="str">
        <f>IFERROR(VLOOKUP('Liste Cat 0 à 1 trié (3)'!D341,'mode de collecte'!$A$1:$B$27,2,FALSE),VLOOKUP(C341,'mode de collecte'!$A$45:$B$59,2,FALSE))</f>
        <v>Mixte</v>
      </c>
      <c r="K341" s="2" t="s">
        <v>147</v>
      </c>
    </row>
    <row r="342" spans="1:11" x14ac:dyDescent="0.25">
      <c r="A342" s="2" t="s">
        <v>45</v>
      </c>
      <c r="B342" s="2" t="s">
        <v>85</v>
      </c>
      <c r="C342" s="2" t="s">
        <v>14</v>
      </c>
      <c r="D342" s="2" t="s">
        <v>14</v>
      </c>
      <c r="F342" s="2" t="str">
        <f t="shared" si="5"/>
        <v>10.b Métaux non ferreux/EIC/</v>
      </c>
      <c r="G342" s="2" t="str">
        <f>IFERROR(VLOOKUP('Liste Cat 0 à 1 trié (3)'!D342,'mode de collecte'!$A$1:$B$27,2,FALSE),VLOOKUP(C342,'mode de collecte'!$A$45:$B$59,2,FALSE))</f>
        <v>Non séparée</v>
      </c>
      <c r="K342" s="2" t="s">
        <v>147</v>
      </c>
    </row>
    <row r="343" spans="1:11" x14ac:dyDescent="0.25">
      <c r="A343" s="2" t="s">
        <v>45</v>
      </c>
      <c r="B343" s="2" t="s">
        <v>85</v>
      </c>
      <c r="C343" s="2" t="s">
        <v>0</v>
      </c>
      <c r="D343" s="2" t="s">
        <v>0</v>
      </c>
      <c r="F343" s="2" t="str">
        <f t="shared" si="5"/>
        <v>10.b Métaux non ferreux/EMBM/</v>
      </c>
      <c r="G343" s="2" t="str">
        <f>IFERROR(VLOOKUP('Liste Cat 0 à 1 trié (3)'!D343,'mode de collecte'!$A$1:$B$27,2,FALSE),VLOOKUP(C343,'mode de collecte'!$A$45:$B$59,2,FALSE))</f>
        <v>Séparée</v>
      </c>
      <c r="K343" s="2" t="s">
        <v>147</v>
      </c>
    </row>
    <row r="344" spans="1:11" x14ac:dyDescent="0.25">
      <c r="A344" s="2" t="s">
        <v>45</v>
      </c>
      <c r="B344" s="2" t="s">
        <v>85</v>
      </c>
      <c r="C344" s="2" t="s">
        <v>9</v>
      </c>
      <c r="D344" s="2" t="s">
        <v>9</v>
      </c>
      <c r="F344" s="2" t="str">
        <f t="shared" si="5"/>
        <v>10.b Métaux non ferreux/JOUETS/</v>
      </c>
      <c r="G344" s="2" t="str">
        <f>IFERROR(VLOOKUP('Liste Cat 0 à 1 trié (3)'!D344,'mode de collecte'!$A$1:$B$27,2,FALSE),VLOOKUP(C344,'mode de collecte'!$A$45:$B$59,2,FALSE))</f>
        <v>Mixte</v>
      </c>
      <c r="K344" s="2" t="s">
        <v>147</v>
      </c>
    </row>
    <row r="345" spans="1:11" x14ac:dyDescent="0.25">
      <c r="A345" s="2" t="s">
        <v>45</v>
      </c>
      <c r="B345" s="2" t="s">
        <v>85</v>
      </c>
      <c r="C345" s="2" t="s">
        <v>160</v>
      </c>
      <c r="D345" s="2" t="s">
        <v>160</v>
      </c>
      <c r="F345" s="2" t="str">
        <f t="shared" si="5"/>
        <v>10.b Métaux non ferreux/NON REP/</v>
      </c>
      <c r="G345" s="2" t="str">
        <f>IFERROR(VLOOKUP('Liste Cat 0 à 1 trié (3)'!D345,'mode de collecte'!$A$1:$B$27,2,FALSE),VLOOKUP(C345,'mode de collecte'!$A$45:$B$59,2,FALSE))</f>
        <v>Non séparée</v>
      </c>
      <c r="K345" s="2" t="s">
        <v>147</v>
      </c>
    </row>
    <row r="346" spans="1:11" x14ac:dyDescent="0.25">
      <c r="A346" s="2" t="s">
        <v>45</v>
      </c>
      <c r="B346" s="2" t="s">
        <v>85</v>
      </c>
      <c r="C346" s="2" t="s">
        <v>8</v>
      </c>
      <c r="D346" s="2" t="s">
        <v>17</v>
      </c>
      <c r="F346" s="2" t="str">
        <f t="shared" si="5"/>
        <v>10.b Métaux non ferreux/PMCB Cat 2/</v>
      </c>
      <c r="G346" s="2" t="str">
        <f>IFERROR(VLOOKUP('Liste Cat 0 à 1 trié (3)'!D346,'mode de collecte'!$A$1:$B$27,2,FALSE),VLOOKUP(C346,'mode de collecte'!$A$45:$B$59,2,FALSE))</f>
        <v>Mixte</v>
      </c>
      <c r="K346" s="2" t="s">
        <v>147</v>
      </c>
    </row>
    <row r="347" spans="1:11" x14ac:dyDescent="0.25">
      <c r="A347" s="2" t="s">
        <v>46</v>
      </c>
      <c r="B347" s="2" t="s">
        <v>86</v>
      </c>
      <c r="C347" s="2" t="s">
        <v>161</v>
      </c>
      <c r="D347" s="2" t="s">
        <v>161</v>
      </c>
      <c r="F347" s="2" t="str">
        <f t="shared" si="5"/>
        <v>11.a Inertes/AUTRE REP NON ADRESSEE/</v>
      </c>
      <c r="G347" s="2" t="str">
        <f>IFERROR(VLOOKUP('Liste Cat 0 à 1 trié (3)'!D347,'mode de collecte'!$A$1:$B$27,2,FALSE),VLOOKUP(C347,'mode de collecte'!$A$45:$B$59,2,FALSE))</f>
        <v>Mixte</v>
      </c>
      <c r="K347" s="2" t="s">
        <v>147</v>
      </c>
    </row>
    <row r="348" spans="1:11" x14ac:dyDescent="0.25">
      <c r="A348" s="2" t="s">
        <v>46</v>
      </c>
      <c r="B348" s="2" t="s">
        <v>86</v>
      </c>
      <c r="C348" s="2" t="s">
        <v>160</v>
      </c>
      <c r="D348" s="2" t="s">
        <v>160</v>
      </c>
      <c r="F348" s="2" t="str">
        <f t="shared" si="5"/>
        <v>11.a Inertes/NON REP/</v>
      </c>
      <c r="G348" s="2" t="str">
        <f>IFERROR(VLOOKUP('Liste Cat 0 à 1 trié (3)'!D348,'mode de collecte'!$A$1:$B$27,2,FALSE),VLOOKUP(C348,'mode de collecte'!$A$45:$B$59,2,FALSE))</f>
        <v>Non séparée</v>
      </c>
      <c r="K348" s="2" t="s">
        <v>147</v>
      </c>
    </row>
    <row r="349" spans="1:11" x14ac:dyDescent="0.25">
      <c r="A349" s="2" t="s">
        <v>46</v>
      </c>
      <c r="B349" s="2" t="s">
        <v>86</v>
      </c>
      <c r="C349" s="2" t="s">
        <v>8</v>
      </c>
      <c r="D349" s="2" t="s">
        <v>16</v>
      </c>
      <c r="F349" s="2" t="str">
        <f t="shared" si="5"/>
        <v>11.a Inertes/PMCB Cat 1/</v>
      </c>
      <c r="G349" s="2" t="str">
        <f>IFERROR(VLOOKUP('Liste Cat 0 à 1 trié (3)'!D349,'mode de collecte'!$A$1:$B$27,2,FALSE),VLOOKUP(C349,'mode de collecte'!$A$45:$B$59,2,FALSE))</f>
        <v>Mixte</v>
      </c>
      <c r="K349" s="2" t="s">
        <v>147</v>
      </c>
    </row>
    <row r="350" spans="1:11" x14ac:dyDescent="0.25">
      <c r="A350" s="2" t="s">
        <v>46</v>
      </c>
      <c r="B350" s="2" t="s">
        <v>87</v>
      </c>
      <c r="C350" s="2" t="s">
        <v>161</v>
      </c>
      <c r="D350" s="2" t="s">
        <v>161</v>
      </c>
      <c r="F350" s="2" t="str">
        <f t="shared" si="5"/>
        <v>11.b Isolants (Laines de roches, laines de verre)/AUTRE REP NON ADRESSEE/</v>
      </c>
      <c r="G350" s="2" t="str">
        <f>IFERROR(VLOOKUP('Liste Cat 0 à 1 trié (3)'!D350,'mode de collecte'!$A$1:$B$27,2,FALSE),VLOOKUP(C350,'mode de collecte'!$A$45:$B$59,2,FALSE))</f>
        <v>Mixte</v>
      </c>
      <c r="K350" s="2" t="s">
        <v>147</v>
      </c>
    </row>
    <row r="351" spans="1:11" x14ac:dyDescent="0.25">
      <c r="A351" s="2" t="s">
        <v>46</v>
      </c>
      <c r="B351" s="2" t="s">
        <v>87</v>
      </c>
      <c r="C351" s="2" t="s">
        <v>160</v>
      </c>
      <c r="D351" s="2" t="s">
        <v>160</v>
      </c>
      <c r="F351" s="2" t="str">
        <f t="shared" si="5"/>
        <v>11.b Isolants (Laines de roches, laines de verre)/NON REP/</v>
      </c>
      <c r="G351" s="2" t="str">
        <f>IFERROR(VLOOKUP('Liste Cat 0 à 1 trié (3)'!D351,'mode de collecte'!$A$1:$B$27,2,FALSE),VLOOKUP(C351,'mode de collecte'!$A$45:$B$59,2,FALSE))</f>
        <v>Non séparée</v>
      </c>
      <c r="K351" s="2" t="s">
        <v>147</v>
      </c>
    </row>
    <row r="352" spans="1:11" x14ac:dyDescent="0.25">
      <c r="A352" s="2" t="s">
        <v>46</v>
      </c>
      <c r="B352" s="2" t="s">
        <v>88</v>
      </c>
      <c r="C352" s="2" t="s">
        <v>161</v>
      </c>
      <c r="D352" s="2" t="s">
        <v>161</v>
      </c>
      <c r="F352" s="2" t="str">
        <f t="shared" si="5"/>
        <v>11.c Plâtre/AUTRE REP NON ADRESSEE/</v>
      </c>
      <c r="G352" s="2" t="str">
        <f>IFERROR(VLOOKUP('Liste Cat 0 à 1 trié (3)'!D352,'mode de collecte'!$A$1:$B$27,2,FALSE),VLOOKUP(C352,'mode de collecte'!$A$45:$B$59,2,FALSE))</f>
        <v>Mixte</v>
      </c>
      <c r="K352" s="2" t="s">
        <v>147</v>
      </c>
    </row>
    <row r="353" spans="1:11" x14ac:dyDescent="0.25">
      <c r="A353" s="2" t="s">
        <v>46</v>
      </c>
      <c r="B353" s="2" t="s">
        <v>88</v>
      </c>
      <c r="C353" s="2" t="s">
        <v>160</v>
      </c>
      <c r="D353" s="2" t="s">
        <v>160</v>
      </c>
      <c r="F353" s="2" t="str">
        <f t="shared" si="5"/>
        <v>11.c Plâtre/NON REP/</v>
      </c>
      <c r="G353" s="2" t="str">
        <f>IFERROR(VLOOKUP('Liste Cat 0 à 1 trié (3)'!D353,'mode de collecte'!$A$1:$B$27,2,FALSE),VLOOKUP(C353,'mode de collecte'!$A$45:$B$59,2,FALSE))</f>
        <v>Non séparée</v>
      </c>
      <c r="K353" s="2" t="s">
        <v>147</v>
      </c>
    </row>
    <row r="354" spans="1:11" x14ac:dyDescent="0.25">
      <c r="A354" s="2" t="s">
        <v>46</v>
      </c>
      <c r="B354" s="2" t="s">
        <v>88</v>
      </c>
      <c r="C354" s="2" t="s">
        <v>8</v>
      </c>
      <c r="D354" s="2" t="s">
        <v>17</v>
      </c>
      <c r="F354" s="2" t="str">
        <f t="shared" si="5"/>
        <v>11.c Plâtre/PMCB Cat 2/</v>
      </c>
      <c r="G354" s="2" t="str">
        <f>IFERROR(VLOOKUP('Liste Cat 0 à 1 trié (3)'!D354,'mode de collecte'!$A$1:$B$27,2,FALSE),VLOOKUP(C354,'mode de collecte'!$A$45:$B$59,2,FALSE))</f>
        <v>Mixte</v>
      </c>
      <c r="K354" s="2" t="s">
        <v>147</v>
      </c>
    </row>
    <row r="355" spans="1:11" x14ac:dyDescent="0.25">
      <c r="A355" s="2" t="s">
        <v>46</v>
      </c>
      <c r="B355" s="2" t="s">
        <v>89</v>
      </c>
      <c r="C355" s="2" t="s">
        <v>161</v>
      </c>
      <c r="D355" s="2" t="s">
        <v>161</v>
      </c>
      <c r="F355" s="2" t="str">
        <f t="shared" si="5"/>
        <v>11.d Autres incombustibles/AUTRE REP NON ADRESSEE/</v>
      </c>
      <c r="G355" s="2" t="str">
        <f>IFERROR(VLOOKUP('Liste Cat 0 à 1 trié (3)'!D355,'mode de collecte'!$A$1:$B$27,2,FALSE),VLOOKUP(C355,'mode de collecte'!$A$45:$B$59,2,FALSE))</f>
        <v>Mixte</v>
      </c>
      <c r="K355" s="2" t="s">
        <v>147</v>
      </c>
    </row>
    <row r="356" spans="1:11" x14ac:dyDescent="0.25">
      <c r="A356" s="2" t="s">
        <v>46</v>
      </c>
      <c r="B356" s="2" t="s">
        <v>89</v>
      </c>
      <c r="C356" s="2" t="s">
        <v>3</v>
      </c>
      <c r="D356" s="2" t="s">
        <v>3</v>
      </c>
      <c r="F356" s="2" t="str">
        <f t="shared" si="5"/>
        <v>11.d Autres incombustibles/EA/</v>
      </c>
      <c r="G356" s="2" t="str">
        <f>IFERROR(VLOOKUP('Liste Cat 0 à 1 trié (3)'!D356,'mode de collecte'!$A$1:$B$27,2,FALSE),VLOOKUP(C356,'mode de collecte'!$A$45:$B$59,2,FALSE))</f>
        <v>Mixte</v>
      </c>
      <c r="K356" s="2" t="s">
        <v>147</v>
      </c>
    </row>
    <row r="357" spans="1:11" x14ac:dyDescent="0.25">
      <c r="A357" s="2" t="s">
        <v>46</v>
      </c>
      <c r="B357" s="2" t="s">
        <v>89</v>
      </c>
      <c r="C357" s="2" t="s">
        <v>160</v>
      </c>
      <c r="D357" s="2" t="s">
        <v>160</v>
      </c>
      <c r="F357" s="2" t="str">
        <f t="shared" si="5"/>
        <v>11.d Autres incombustibles/NON REP/</v>
      </c>
      <c r="G357" s="2" t="str">
        <f>IFERROR(VLOOKUP('Liste Cat 0 à 1 trié (3)'!D357,'mode de collecte'!$A$1:$B$27,2,FALSE),VLOOKUP(C357,'mode de collecte'!$A$45:$B$59,2,FALSE))</f>
        <v>Non séparée</v>
      </c>
      <c r="K357" s="2" t="s">
        <v>147</v>
      </c>
    </row>
    <row r="358" spans="1:11" x14ac:dyDescent="0.25">
      <c r="A358" s="2" t="s">
        <v>46</v>
      </c>
      <c r="B358" s="2" t="s">
        <v>89</v>
      </c>
      <c r="C358" s="2" t="s">
        <v>8</v>
      </c>
      <c r="D358" s="2" t="s">
        <v>16</v>
      </c>
      <c r="F358" s="2" t="str">
        <f t="shared" si="5"/>
        <v>11.d Autres incombustibles/PMCB Cat 1/</v>
      </c>
      <c r="G358" s="2" t="str">
        <f>IFERROR(VLOOKUP('Liste Cat 0 à 1 trié (3)'!D358,'mode de collecte'!$A$1:$B$27,2,FALSE),VLOOKUP(C358,'mode de collecte'!$A$45:$B$59,2,FALSE))</f>
        <v>Mixte</v>
      </c>
      <c r="K358" s="2" t="s">
        <v>147</v>
      </c>
    </row>
    <row r="359" spans="1:11" x14ac:dyDescent="0.25">
      <c r="A359" s="2" t="s">
        <v>47</v>
      </c>
      <c r="B359" s="2" t="s">
        <v>47</v>
      </c>
      <c r="C359" s="2" t="s">
        <v>11</v>
      </c>
      <c r="D359" s="2" t="s">
        <v>164</v>
      </c>
      <c r="F359" s="2" t="str">
        <f t="shared" si="5"/>
        <v>12. Déchets dangereux ou spécifiques/ABJ Cat 1 Outillage du Peintre/</v>
      </c>
      <c r="G359" s="2" t="str">
        <f>IFERROR(VLOOKUP('Liste Cat 0 à 1 trié (3)'!D359,'mode de collecte'!$A$1:$B$27,2,FALSE),VLOOKUP(C359,'mode de collecte'!$A$45:$B$59,2,FALSE))</f>
        <v>Mixte</v>
      </c>
      <c r="K359" s="2" t="s">
        <v>147</v>
      </c>
    </row>
    <row r="360" spans="1:11" x14ac:dyDescent="0.25">
      <c r="A360" s="2" t="s">
        <v>47</v>
      </c>
      <c r="B360" s="2" t="s">
        <v>47</v>
      </c>
      <c r="C360" s="2" t="s">
        <v>11</v>
      </c>
      <c r="D360" s="2" t="s">
        <v>165</v>
      </c>
      <c r="F360" s="2" t="str">
        <f t="shared" si="5"/>
        <v>12. Déchets dangereux ou spécifiques/ABJ Cat 2 Thermiques/</v>
      </c>
      <c r="G360" s="2" t="str">
        <f>IFERROR(VLOOKUP('Liste Cat 0 à 1 trié (3)'!D360,'mode de collecte'!$A$1:$B$27,2,FALSE),VLOOKUP(C360,'mode de collecte'!$A$45:$B$59,2,FALSE))</f>
        <v>Séparée</v>
      </c>
      <c r="K360" s="2" t="s">
        <v>147</v>
      </c>
    </row>
    <row r="361" spans="1:11" x14ac:dyDescent="0.25">
      <c r="A361" s="2" t="s">
        <v>47</v>
      </c>
      <c r="B361" s="2" t="s">
        <v>47</v>
      </c>
      <c r="C361" s="2" t="s">
        <v>144</v>
      </c>
      <c r="D361" s="2" t="s">
        <v>15</v>
      </c>
      <c r="F361" s="2" t="str">
        <f t="shared" si="5"/>
        <v>12. Déchets dangereux ou spécifiques/AGRO/</v>
      </c>
      <c r="G361" s="2" t="str">
        <f>IFERROR(VLOOKUP('Liste Cat 0 à 1 trié (3)'!D361,'mode de collecte'!$A$1:$B$27,2,FALSE),VLOOKUP(C361,'mode de collecte'!$A$45:$B$59,2,FALSE))</f>
        <v>Non séparée</v>
      </c>
      <c r="K361" s="2" t="s">
        <v>147</v>
      </c>
    </row>
    <row r="362" spans="1:11" x14ac:dyDescent="0.25">
      <c r="A362" s="2" t="s">
        <v>47</v>
      </c>
      <c r="B362" s="2" t="s">
        <v>47</v>
      </c>
      <c r="C362" s="2" t="s">
        <v>161</v>
      </c>
      <c r="D362" s="2" t="s">
        <v>161</v>
      </c>
      <c r="F362" s="2" t="str">
        <f t="shared" si="5"/>
        <v>12. Déchets dangereux ou spécifiques/AUTRE REP NON ADRESSEE/</v>
      </c>
      <c r="G362" s="2" t="str">
        <f>IFERROR(VLOOKUP('Liste Cat 0 à 1 trié (3)'!D362,'mode de collecte'!$A$1:$B$27,2,FALSE),VLOOKUP(C362,'mode de collecte'!$A$45:$B$59,2,FALSE))</f>
        <v>Mixte</v>
      </c>
      <c r="K362" s="2" t="s">
        <v>147</v>
      </c>
    </row>
    <row r="363" spans="1:11" x14ac:dyDescent="0.25">
      <c r="A363" s="2" t="s">
        <v>47</v>
      </c>
      <c r="B363" s="2" t="s">
        <v>47</v>
      </c>
      <c r="C363" s="2" t="s">
        <v>2</v>
      </c>
      <c r="D363" s="2" t="s">
        <v>168</v>
      </c>
      <c r="F363" s="2" t="str">
        <f t="shared" si="5"/>
        <v>12. Déchets dangereux ou spécifiques/EEE - DEEE hors Lampes/PV/</v>
      </c>
      <c r="G363" s="2" t="str">
        <f>IFERROR(VLOOKUP('Liste Cat 0 à 1 trié (3)'!D363,'mode de collecte'!$A$1:$B$27,2,FALSE),VLOOKUP(C363,'mode de collecte'!$A$45:$B$59,2,FALSE))</f>
        <v>Séparée</v>
      </c>
      <c r="K363" s="2" t="s">
        <v>147</v>
      </c>
    </row>
    <row r="364" spans="1:11" x14ac:dyDescent="0.25">
      <c r="A364" s="2" t="s">
        <v>47</v>
      </c>
      <c r="B364" s="2" t="s">
        <v>47</v>
      </c>
      <c r="C364" s="2" t="s">
        <v>2</v>
      </c>
      <c r="D364" s="2" t="s">
        <v>169</v>
      </c>
      <c r="F364" s="2" t="str">
        <f t="shared" si="5"/>
        <v>12. Déchets dangereux ou spécifiques/EEE - Lampes/</v>
      </c>
      <c r="G364" s="2" t="str">
        <f>IFERROR(VLOOKUP('Liste Cat 0 à 1 trié (3)'!D364,'mode de collecte'!$A$1:$B$27,2,FALSE),VLOOKUP(C364,'mode de collecte'!$A$45:$B$59,2,FALSE))</f>
        <v>Séparée</v>
      </c>
      <c r="K364" s="2" t="s">
        <v>147</v>
      </c>
    </row>
    <row r="365" spans="1:11" x14ac:dyDescent="0.25">
      <c r="A365" s="2" t="s">
        <v>47</v>
      </c>
      <c r="B365" s="2" t="s">
        <v>47</v>
      </c>
      <c r="C365" s="2" t="s">
        <v>2</v>
      </c>
      <c r="D365" s="2" t="s">
        <v>170</v>
      </c>
      <c r="F365" s="2" t="str">
        <f t="shared" si="5"/>
        <v>12. Déchets dangereux ou spécifiques/EEE - PV/</v>
      </c>
      <c r="G365" s="2" t="str">
        <f>IFERROR(VLOOKUP('Liste Cat 0 à 1 trié (3)'!D365,'mode de collecte'!$A$1:$B$27,2,FALSE),VLOOKUP(C365,'mode de collecte'!$A$45:$B$59,2,FALSE))</f>
        <v>Séparée</v>
      </c>
      <c r="K365" s="2" t="s">
        <v>147</v>
      </c>
    </row>
    <row r="366" spans="1:11" x14ac:dyDescent="0.25">
      <c r="A366" s="2" t="s">
        <v>47</v>
      </c>
      <c r="B366" s="2" t="s">
        <v>47</v>
      </c>
      <c r="C366" s="2" t="s">
        <v>160</v>
      </c>
      <c r="D366" s="2" t="s">
        <v>160</v>
      </c>
      <c r="F366" s="2" t="str">
        <f t="shared" si="5"/>
        <v>12. Déchets dangereux ou spécifiques/NON REP/</v>
      </c>
      <c r="G366" s="2" t="str">
        <f>IFERROR(VLOOKUP('Liste Cat 0 à 1 trié (3)'!D366,'mode de collecte'!$A$1:$B$27,2,FALSE),VLOOKUP(C366,'mode de collecte'!$A$45:$B$59,2,FALSE))</f>
        <v>Non séparée</v>
      </c>
      <c r="K366" s="2" t="s">
        <v>147</v>
      </c>
    </row>
    <row r="367" spans="1:11" x14ac:dyDescent="0.25">
      <c r="A367" s="2" t="s">
        <v>47</v>
      </c>
      <c r="B367" s="2" t="s">
        <v>47</v>
      </c>
      <c r="C367" s="2" t="s">
        <v>5</v>
      </c>
      <c r="D367" s="2" t="s">
        <v>5</v>
      </c>
      <c r="F367" s="2" t="str">
        <f t="shared" si="5"/>
        <v>12. Déchets dangereux ou spécifiques/PA/</v>
      </c>
      <c r="G367" s="2" t="str">
        <f>IFERROR(VLOOKUP('Liste Cat 0 à 1 trié (3)'!D367,'mode de collecte'!$A$1:$B$27,2,FALSE),VLOOKUP(C367,'mode de collecte'!$A$45:$B$59,2,FALSE))</f>
        <v>Séparée</v>
      </c>
      <c r="K367" s="2" t="s">
        <v>147</v>
      </c>
    </row>
    <row r="368" spans="1:11" x14ac:dyDescent="0.25">
      <c r="A368" s="2" t="s">
        <v>47</v>
      </c>
      <c r="B368" s="2" t="s">
        <v>47</v>
      </c>
      <c r="C368" s="2" t="s">
        <v>6</v>
      </c>
      <c r="D368" s="2" t="s">
        <v>171</v>
      </c>
      <c r="F368" s="2" t="str">
        <f t="shared" si="5"/>
        <v>12. Déchets dangereux ou spécifiques/PCHIM Cat 1/</v>
      </c>
      <c r="G368" s="2" t="str">
        <f>IFERROR(VLOOKUP('Liste Cat 0 à 1 trié (3)'!D368,'mode de collecte'!$A$1:$B$27,2,FALSE),VLOOKUP(C368,'mode de collecte'!$A$45:$B$59,2,FALSE))</f>
        <v>Séparée</v>
      </c>
      <c r="K368" s="2" t="s">
        <v>147</v>
      </c>
    </row>
    <row r="369" spans="1:11" x14ac:dyDescent="0.25">
      <c r="A369" s="2" t="s">
        <v>47</v>
      </c>
      <c r="B369" s="2" t="s">
        <v>47</v>
      </c>
      <c r="C369" s="2" t="s">
        <v>6</v>
      </c>
      <c r="D369" s="2" t="s">
        <v>172</v>
      </c>
      <c r="F369" s="2" t="str">
        <f t="shared" si="5"/>
        <v>12. Déchets dangereux ou spécifiques/PCHIM Cat 2/</v>
      </c>
      <c r="G369" s="2" t="str">
        <f>IFERROR(VLOOKUP('Liste Cat 0 à 1 trié (3)'!D369,'mode de collecte'!$A$1:$B$27,2,FALSE),VLOOKUP(C369,'mode de collecte'!$A$45:$B$59,2,FALSE))</f>
        <v>Séparée</v>
      </c>
      <c r="K369" s="2" t="s">
        <v>147</v>
      </c>
    </row>
    <row r="370" spans="1:11" x14ac:dyDescent="0.25">
      <c r="A370" s="2" t="s">
        <v>47</v>
      </c>
      <c r="B370" s="2" t="s">
        <v>47</v>
      </c>
      <c r="C370" s="2" t="s">
        <v>6</v>
      </c>
      <c r="D370" s="2" t="s">
        <v>173</v>
      </c>
      <c r="F370" s="2" t="str">
        <f t="shared" si="5"/>
        <v>12. Déchets dangereux ou spécifiques/PCHIM Cat 3 à 13/</v>
      </c>
      <c r="G370" s="2" t="str">
        <f>IFERROR(VLOOKUP('Liste Cat 0 à 1 trié (3)'!D370,'mode de collecte'!$A$1:$B$27,2,FALSE),VLOOKUP(C370,'mode de collecte'!$A$45:$B$59,2,FALSE))</f>
        <v>Séparée</v>
      </c>
      <c r="K370" s="2" t="s">
        <v>147</v>
      </c>
    </row>
    <row r="371" spans="1:11" x14ac:dyDescent="0.25">
      <c r="A371" s="2" t="s">
        <v>47</v>
      </c>
      <c r="B371" s="2" t="s">
        <v>47</v>
      </c>
      <c r="C371" s="2" t="s">
        <v>8</v>
      </c>
      <c r="D371" s="2" t="s">
        <v>16</v>
      </c>
      <c r="F371" s="2" t="str">
        <f t="shared" si="5"/>
        <v>12. Déchets dangereux ou spécifiques/PMCB Cat 1/</v>
      </c>
      <c r="G371" s="2" t="str">
        <f>IFERROR(VLOOKUP('Liste Cat 0 à 1 trié (3)'!D371,'mode de collecte'!$A$1:$B$27,2,FALSE),VLOOKUP(C371,'mode de collecte'!$A$45:$B$59,2,FALSE))</f>
        <v>Mixte</v>
      </c>
      <c r="K371" s="2" t="s">
        <v>147</v>
      </c>
    </row>
    <row r="372" spans="1:11" x14ac:dyDescent="0.25">
      <c r="A372" s="2" t="s">
        <v>47</v>
      </c>
      <c r="B372" s="2" t="s">
        <v>47</v>
      </c>
      <c r="C372" s="2" t="s">
        <v>8</v>
      </c>
      <c r="D372" s="2" t="s">
        <v>17</v>
      </c>
      <c r="F372" s="2" t="str">
        <f t="shared" si="5"/>
        <v>12. Déchets dangereux ou spécifiques/PMCB Cat 2/</v>
      </c>
      <c r="G372" s="2" t="str">
        <f>IFERROR(VLOOKUP('Liste Cat 0 à 1 trié (3)'!D372,'mode de collecte'!$A$1:$B$27,2,FALSE),VLOOKUP(C372,'mode de collecte'!$A$45:$B$59,2,FALSE))</f>
        <v>Mixte</v>
      </c>
      <c r="K372" s="2" t="s">
        <v>147</v>
      </c>
    </row>
    <row r="373" spans="1:11" x14ac:dyDescent="0.25">
      <c r="A373" s="2" t="s">
        <v>48</v>
      </c>
      <c r="B373" s="2" t="s">
        <v>48</v>
      </c>
      <c r="C373" s="2" t="s">
        <v>160</v>
      </c>
      <c r="D373" s="2" t="s">
        <v>160</v>
      </c>
      <c r="F373" s="2" t="str">
        <f t="shared" si="5"/>
        <v>14. Eléments fins/NON REP/</v>
      </c>
      <c r="G373" s="2" t="str">
        <f>IFERROR(VLOOKUP('Liste Cat 0 à 1 trié (3)'!D373,'mode de collecte'!$A$1:$B$27,2,FALSE),VLOOKUP(C373,'mode de collecte'!$A$45:$B$59,2,FALSE))</f>
        <v>Non séparée</v>
      </c>
      <c r="K373" s="2" t="s">
        <v>147</v>
      </c>
    </row>
    <row r="374" spans="1:11" x14ac:dyDescent="0.25">
      <c r="A374" s="2" t="s">
        <v>37</v>
      </c>
      <c r="B374" s="2" t="s">
        <v>66</v>
      </c>
      <c r="C374" s="2" t="s">
        <v>161</v>
      </c>
      <c r="D374" s="2" t="s">
        <v>161</v>
      </c>
      <c r="F374" s="2" t="str">
        <f t="shared" si="5"/>
        <v>2.a Emballages papiers/AUTRE REP NON ADRESSEE/</v>
      </c>
      <c r="G374" s="2" t="str">
        <f>IFERROR(VLOOKUP('Liste Cat 0 à 1 trié (3)'!D374,'mode de collecte'!$A$1:$B$27,2,FALSE),VLOOKUP(C374,'mode de collecte'!$A$45:$B$59,2,FALSE))</f>
        <v>Mixte</v>
      </c>
      <c r="K374" s="2" t="s">
        <v>147</v>
      </c>
    </row>
    <row r="375" spans="1:11" x14ac:dyDescent="0.25">
      <c r="A375" s="2" t="s">
        <v>37</v>
      </c>
      <c r="B375" s="2" t="s">
        <v>66</v>
      </c>
      <c r="C375" s="2" t="s">
        <v>14</v>
      </c>
      <c r="D375" s="2" t="s">
        <v>14</v>
      </c>
      <c r="F375" s="2" t="str">
        <f t="shared" si="5"/>
        <v>2.a Emballages papiers/EIC/</v>
      </c>
      <c r="G375" s="2" t="str">
        <f>IFERROR(VLOOKUP('Liste Cat 0 à 1 trié (3)'!D375,'mode de collecte'!$A$1:$B$27,2,FALSE),VLOOKUP(C375,'mode de collecte'!$A$45:$B$59,2,FALSE))</f>
        <v>Non séparée</v>
      </c>
      <c r="K375" s="2" t="s">
        <v>147</v>
      </c>
    </row>
    <row r="376" spans="1:11" x14ac:dyDescent="0.25">
      <c r="A376" s="2" t="s">
        <v>37</v>
      </c>
      <c r="B376" s="2" t="s">
        <v>66</v>
      </c>
      <c r="C376" s="2" t="s">
        <v>0</v>
      </c>
      <c r="D376" s="2" t="s">
        <v>0</v>
      </c>
      <c r="F376" s="2" t="str">
        <f t="shared" si="5"/>
        <v>2.a Emballages papiers/EMBM/</v>
      </c>
      <c r="G376" s="2" t="str">
        <f>IFERROR(VLOOKUP('Liste Cat 0 à 1 trié (3)'!D376,'mode de collecte'!$A$1:$B$27,2,FALSE),VLOOKUP(C376,'mode de collecte'!$A$45:$B$59,2,FALSE))</f>
        <v>Séparée</v>
      </c>
      <c r="K376" s="2" t="s">
        <v>147</v>
      </c>
    </row>
    <row r="377" spans="1:11" x14ac:dyDescent="0.25">
      <c r="A377" s="2" t="s">
        <v>37</v>
      </c>
      <c r="B377" s="2" t="s">
        <v>66</v>
      </c>
      <c r="C377" s="2" t="s">
        <v>160</v>
      </c>
      <c r="D377" s="2" t="s">
        <v>160</v>
      </c>
      <c r="F377" s="2" t="str">
        <f t="shared" si="5"/>
        <v>2.a Emballages papiers/NON REP/</v>
      </c>
      <c r="G377" s="2" t="str">
        <f>IFERROR(VLOOKUP('Liste Cat 0 à 1 trié (3)'!D377,'mode de collecte'!$A$1:$B$27,2,FALSE),VLOOKUP(C377,'mode de collecte'!$A$45:$B$59,2,FALSE))</f>
        <v>Non séparée</v>
      </c>
      <c r="K377" s="2" t="s">
        <v>147</v>
      </c>
    </row>
    <row r="378" spans="1:11" x14ac:dyDescent="0.25">
      <c r="A378" s="2" t="s">
        <v>37</v>
      </c>
      <c r="B378" s="2" t="s">
        <v>67</v>
      </c>
      <c r="C378" s="2" t="s">
        <v>161</v>
      </c>
      <c r="D378" s="2" t="s">
        <v>161</v>
      </c>
      <c r="F378" s="2" t="str">
        <f t="shared" si="5"/>
        <v>2.b Papiers graphiques/AUTRE REP NON ADRESSEE/</v>
      </c>
      <c r="G378" s="2" t="str">
        <f>IFERROR(VLOOKUP('Liste Cat 0 à 1 trié (3)'!D378,'mode de collecte'!$A$1:$B$27,2,FALSE),VLOOKUP(C378,'mode de collecte'!$A$45:$B$59,2,FALSE))</f>
        <v>Mixte</v>
      </c>
      <c r="K378" s="2" t="s">
        <v>147</v>
      </c>
    </row>
    <row r="379" spans="1:11" x14ac:dyDescent="0.25">
      <c r="A379" s="2" t="s">
        <v>37</v>
      </c>
      <c r="B379" s="2" t="s">
        <v>67</v>
      </c>
      <c r="C379" s="2" t="s">
        <v>14</v>
      </c>
      <c r="D379" s="2" t="s">
        <v>14</v>
      </c>
      <c r="F379" s="2" t="str">
        <f t="shared" si="5"/>
        <v>2.b Papiers graphiques/EIC/</v>
      </c>
      <c r="G379" s="2" t="str">
        <f>IFERROR(VLOOKUP('Liste Cat 0 à 1 trié (3)'!D379,'mode de collecte'!$A$1:$B$27,2,FALSE),VLOOKUP(C379,'mode de collecte'!$A$45:$B$59,2,FALSE))</f>
        <v>Non séparée</v>
      </c>
      <c r="K379" s="2" t="s">
        <v>147</v>
      </c>
    </row>
    <row r="380" spans="1:11" x14ac:dyDescent="0.25">
      <c r="A380" s="2" t="s">
        <v>37</v>
      </c>
      <c r="B380" s="2" t="s">
        <v>67</v>
      </c>
      <c r="C380" s="2" t="s">
        <v>160</v>
      </c>
      <c r="D380" s="2" t="s">
        <v>160</v>
      </c>
      <c r="F380" s="2" t="str">
        <f t="shared" si="5"/>
        <v>2.b Papiers graphiques/NON REP/</v>
      </c>
      <c r="G380" s="2" t="str">
        <f>IFERROR(VLOOKUP('Liste Cat 0 à 1 trié (3)'!D380,'mode de collecte'!$A$1:$B$27,2,FALSE),VLOOKUP(C380,'mode de collecte'!$A$45:$B$59,2,FALSE))</f>
        <v>Non séparée</v>
      </c>
      <c r="K380" s="2" t="s">
        <v>147</v>
      </c>
    </row>
    <row r="381" spans="1:11" x14ac:dyDescent="0.25">
      <c r="A381" s="2" t="s">
        <v>37</v>
      </c>
      <c r="B381" s="2" t="s">
        <v>67</v>
      </c>
      <c r="C381" s="2" t="s">
        <v>1</v>
      </c>
      <c r="D381" s="2" t="s">
        <v>1</v>
      </c>
      <c r="F381" s="2" t="str">
        <f t="shared" si="5"/>
        <v>2.b Papiers graphiques/PAP/</v>
      </c>
      <c r="G381" s="2" t="str">
        <f>IFERROR(VLOOKUP('Liste Cat 0 à 1 trié (3)'!D381,'mode de collecte'!$A$1:$B$27,2,FALSE),VLOOKUP(C381,'mode de collecte'!$A$45:$B$59,2,FALSE))</f>
        <v>Séparée</v>
      </c>
      <c r="K381" s="2" t="s">
        <v>147</v>
      </c>
    </row>
    <row r="382" spans="1:11" x14ac:dyDescent="0.25">
      <c r="A382" s="2" t="s">
        <v>38</v>
      </c>
      <c r="B382" s="2" t="s">
        <v>70</v>
      </c>
      <c r="C382" s="2" t="s">
        <v>144</v>
      </c>
      <c r="D382" s="2" t="s">
        <v>15</v>
      </c>
      <c r="F382" s="2" t="str">
        <f t="shared" si="5"/>
        <v>3.a Cartons ondulés/AGRO/</v>
      </c>
      <c r="G382" s="2" t="str">
        <f>IFERROR(VLOOKUP('Liste Cat 0 à 1 trié (3)'!D382,'mode de collecte'!$A$1:$B$27,2,FALSE),VLOOKUP(C382,'mode de collecte'!$A$45:$B$59,2,FALSE))</f>
        <v>Non séparée</v>
      </c>
      <c r="K382" s="2" t="s">
        <v>147</v>
      </c>
    </row>
    <row r="383" spans="1:11" x14ac:dyDescent="0.25">
      <c r="A383" s="2" t="s">
        <v>38</v>
      </c>
      <c r="B383" s="2" t="s">
        <v>70</v>
      </c>
      <c r="C383" s="2" t="s">
        <v>161</v>
      </c>
      <c r="D383" s="2" t="s">
        <v>161</v>
      </c>
      <c r="F383" s="2" t="str">
        <f t="shared" si="5"/>
        <v>3.a Cartons ondulés/AUTRE REP NON ADRESSEE/</v>
      </c>
      <c r="G383" s="2" t="str">
        <f>IFERROR(VLOOKUP('Liste Cat 0 à 1 trié (3)'!D383,'mode de collecte'!$A$1:$B$27,2,FALSE),VLOOKUP(C383,'mode de collecte'!$A$45:$B$59,2,FALSE))</f>
        <v>Mixte</v>
      </c>
      <c r="K383" s="2" t="s">
        <v>147</v>
      </c>
    </row>
    <row r="384" spans="1:11" x14ac:dyDescent="0.25">
      <c r="A384" s="2" t="s">
        <v>38</v>
      </c>
      <c r="B384" s="2" t="s">
        <v>70</v>
      </c>
      <c r="C384" s="2" t="s">
        <v>14</v>
      </c>
      <c r="D384" s="2" t="s">
        <v>14</v>
      </c>
      <c r="F384" s="2" t="str">
        <f t="shared" si="5"/>
        <v>3.a Cartons ondulés/EIC/</v>
      </c>
      <c r="G384" s="2" t="str">
        <f>IFERROR(VLOOKUP('Liste Cat 0 à 1 trié (3)'!D384,'mode de collecte'!$A$1:$B$27,2,FALSE),VLOOKUP(C384,'mode de collecte'!$A$45:$B$59,2,FALSE))</f>
        <v>Non séparée</v>
      </c>
      <c r="K384" s="2" t="s">
        <v>147</v>
      </c>
    </row>
    <row r="385" spans="1:11" x14ac:dyDescent="0.25">
      <c r="A385" s="2" t="s">
        <v>38</v>
      </c>
      <c r="B385" s="2" t="s">
        <v>70</v>
      </c>
      <c r="C385" s="2" t="s">
        <v>0</v>
      </c>
      <c r="D385" s="2" t="s">
        <v>0</v>
      </c>
      <c r="F385" s="2" t="str">
        <f t="shared" si="5"/>
        <v>3.a Cartons ondulés/EMBM/</v>
      </c>
      <c r="G385" s="2" t="str">
        <f>IFERROR(VLOOKUP('Liste Cat 0 à 1 trié (3)'!D385,'mode de collecte'!$A$1:$B$27,2,FALSE),VLOOKUP(C385,'mode de collecte'!$A$45:$B$59,2,FALSE))</f>
        <v>Séparée</v>
      </c>
      <c r="K385" s="2" t="s">
        <v>147</v>
      </c>
    </row>
    <row r="386" spans="1:11" x14ac:dyDescent="0.25">
      <c r="A386" s="2" t="s">
        <v>38</v>
      </c>
      <c r="B386" s="2" t="s">
        <v>70</v>
      </c>
      <c r="C386" s="2" t="s">
        <v>160</v>
      </c>
      <c r="D386" s="2" t="s">
        <v>160</v>
      </c>
      <c r="F386" s="2" t="str">
        <f t="shared" si="5"/>
        <v>3.a Cartons ondulés/NON REP/</v>
      </c>
      <c r="G386" s="2" t="str">
        <f>IFERROR(VLOOKUP('Liste Cat 0 à 1 trié (3)'!D386,'mode de collecte'!$A$1:$B$27,2,FALSE),VLOOKUP(C386,'mode de collecte'!$A$45:$B$59,2,FALSE))</f>
        <v>Non séparée</v>
      </c>
      <c r="K386" s="2" t="s">
        <v>147</v>
      </c>
    </row>
    <row r="387" spans="1:11" x14ac:dyDescent="0.25">
      <c r="A387" s="2" t="s">
        <v>38</v>
      </c>
      <c r="B387" s="2" t="s">
        <v>71</v>
      </c>
      <c r="C387" s="2" t="s">
        <v>161</v>
      </c>
      <c r="D387" s="2" t="s">
        <v>161</v>
      </c>
      <c r="F387" s="2" t="str">
        <f t="shared" si="5"/>
        <v>3.b Cartons plat/AUTRE REP NON ADRESSEE/</v>
      </c>
      <c r="G387" s="2" t="str">
        <f>IFERROR(VLOOKUP('Liste Cat 0 à 1 trié (3)'!D387,'mode de collecte'!$A$1:$B$27,2,FALSE),VLOOKUP(C387,'mode de collecte'!$A$45:$B$59,2,FALSE))</f>
        <v>Mixte</v>
      </c>
      <c r="K387" s="2" t="s">
        <v>147</v>
      </c>
    </row>
    <row r="388" spans="1:11" x14ac:dyDescent="0.25">
      <c r="A388" s="2" t="s">
        <v>38</v>
      </c>
      <c r="B388" s="2" t="s">
        <v>71</v>
      </c>
      <c r="C388" s="2" t="s">
        <v>14</v>
      </c>
      <c r="D388" s="2" t="s">
        <v>14</v>
      </c>
      <c r="F388" s="2" t="str">
        <f t="shared" ref="F388:F451" si="6">IF(D388&lt;&gt;"",CONCATENATE(B388,"/",D388,"/",E388),CONCATENATE(B388,"/",C388,"/",E388))</f>
        <v>3.b Cartons plat/EIC/</v>
      </c>
      <c r="G388" s="2" t="str">
        <f>IFERROR(VLOOKUP('Liste Cat 0 à 1 trié (3)'!D388,'mode de collecte'!$A$1:$B$27,2,FALSE),VLOOKUP(C388,'mode de collecte'!$A$45:$B$59,2,FALSE))</f>
        <v>Non séparée</v>
      </c>
      <c r="K388" s="2" t="s">
        <v>147</v>
      </c>
    </row>
    <row r="389" spans="1:11" x14ac:dyDescent="0.25">
      <c r="A389" s="2" t="s">
        <v>38</v>
      </c>
      <c r="B389" s="2" t="s">
        <v>71</v>
      </c>
      <c r="C389" s="2" t="s">
        <v>0</v>
      </c>
      <c r="D389" s="2" t="s">
        <v>0</v>
      </c>
      <c r="F389" s="2" t="str">
        <f t="shared" si="6"/>
        <v>3.b Cartons plat/EMBM/</v>
      </c>
      <c r="G389" s="2" t="str">
        <f>IFERROR(VLOOKUP('Liste Cat 0 à 1 trié (3)'!D389,'mode de collecte'!$A$1:$B$27,2,FALSE),VLOOKUP(C389,'mode de collecte'!$A$45:$B$59,2,FALSE))</f>
        <v>Séparée</v>
      </c>
      <c r="K389" s="2" t="s">
        <v>147</v>
      </c>
    </row>
    <row r="390" spans="1:11" x14ac:dyDescent="0.25">
      <c r="A390" s="2" t="s">
        <v>38</v>
      </c>
      <c r="B390" s="2" t="s">
        <v>71</v>
      </c>
      <c r="C390" s="2" t="s">
        <v>9</v>
      </c>
      <c r="D390" s="2" t="s">
        <v>9</v>
      </c>
      <c r="F390" s="2" t="str">
        <f t="shared" si="6"/>
        <v>3.b Cartons plat/JOUETS/</v>
      </c>
      <c r="G390" s="2" t="str">
        <f>IFERROR(VLOOKUP('Liste Cat 0 à 1 trié (3)'!D390,'mode de collecte'!$A$1:$B$27,2,FALSE),VLOOKUP(C390,'mode de collecte'!$A$45:$B$59,2,FALSE))</f>
        <v>Mixte</v>
      </c>
      <c r="K390" s="2" t="s">
        <v>147</v>
      </c>
    </row>
    <row r="391" spans="1:11" x14ac:dyDescent="0.25">
      <c r="A391" s="2" t="s">
        <v>38</v>
      </c>
      <c r="B391" s="2" t="s">
        <v>71</v>
      </c>
      <c r="C391" s="2" t="s">
        <v>160</v>
      </c>
      <c r="D391" s="2" t="s">
        <v>160</v>
      </c>
      <c r="F391" s="2" t="str">
        <f t="shared" si="6"/>
        <v>3.b Cartons plat/NON REP/</v>
      </c>
      <c r="G391" s="2" t="str">
        <f>IFERROR(VLOOKUP('Liste Cat 0 à 1 trié (3)'!D391,'mode de collecte'!$A$1:$B$27,2,FALSE),VLOOKUP(C391,'mode de collecte'!$A$45:$B$59,2,FALSE))</f>
        <v>Non séparée</v>
      </c>
      <c r="K391" s="2" t="s">
        <v>147</v>
      </c>
    </row>
    <row r="392" spans="1:11" x14ac:dyDescent="0.25">
      <c r="A392" s="2" t="s">
        <v>39</v>
      </c>
      <c r="B392" s="2" t="s">
        <v>39</v>
      </c>
      <c r="C392" s="2" t="s">
        <v>144</v>
      </c>
      <c r="D392" s="2" t="s">
        <v>15</v>
      </c>
      <c r="F392" s="2" t="str">
        <f t="shared" si="6"/>
        <v>4. Composites/AGRO/</v>
      </c>
      <c r="G392" s="2" t="str">
        <f>IFERROR(VLOOKUP('Liste Cat 0 à 1 trié (3)'!D392,'mode de collecte'!$A$1:$B$27,2,FALSE),VLOOKUP(C392,'mode de collecte'!$A$45:$B$59,2,FALSE))</f>
        <v>Non séparée</v>
      </c>
      <c r="K392" s="2" t="s">
        <v>147</v>
      </c>
    </row>
    <row r="393" spans="1:11" x14ac:dyDescent="0.25">
      <c r="A393" s="2" t="s">
        <v>39</v>
      </c>
      <c r="B393" s="2" t="s">
        <v>39</v>
      </c>
      <c r="C393" s="2" t="s">
        <v>161</v>
      </c>
      <c r="D393" s="2" t="s">
        <v>161</v>
      </c>
      <c r="F393" s="2" t="str">
        <f t="shared" si="6"/>
        <v>4. Composites/AUTRE REP NON ADRESSEE/</v>
      </c>
      <c r="G393" s="2" t="str">
        <f>IFERROR(VLOOKUP('Liste Cat 0 à 1 trié (3)'!D393,'mode de collecte'!$A$1:$B$27,2,FALSE),VLOOKUP(C393,'mode de collecte'!$A$45:$B$59,2,FALSE))</f>
        <v>Mixte</v>
      </c>
      <c r="K393" s="2" t="s">
        <v>147</v>
      </c>
    </row>
    <row r="394" spans="1:11" x14ac:dyDescent="0.25">
      <c r="A394" s="2" t="s">
        <v>39</v>
      </c>
      <c r="B394" s="2" t="s">
        <v>39</v>
      </c>
      <c r="C394" s="2" t="s">
        <v>14</v>
      </c>
      <c r="D394" s="2" t="s">
        <v>14</v>
      </c>
      <c r="F394" s="2" t="str">
        <f t="shared" si="6"/>
        <v>4. Composites/EIC/</v>
      </c>
      <c r="G394" s="2" t="str">
        <f>IFERROR(VLOOKUP('Liste Cat 0 à 1 trié (3)'!D394,'mode de collecte'!$A$1:$B$27,2,FALSE),VLOOKUP(C394,'mode de collecte'!$A$45:$B$59,2,FALSE))</f>
        <v>Non séparée</v>
      </c>
      <c r="K394" s="2" t="s">
        <v>147</v>
      </c>
    </row>
    <row r="395" spans="1:11" x14ac:dyDescent="0.25">
      <c r="A395" s="2" t="s">
        <v>39</v>
      </c>
      <c r="B395" s="2" t="s">
        <v>39</v>
      </c>
      <c r="C395" s="2" t="s">
        <v>0</v>
      </c>
      <c r="D395" s="2" t="s">
        <v>0</v>
      </c>
      <c r="F395" s="2" t="str">
        <f t="shared" si="6"/>
        <v>4. Composites/EMBM/</v>
      </c>
      <c r="G395" s="2" t="str">
        <f>IFERROR(VLOOKUP('Liste Cat 0 à 1 trié (3)'!D395,'mode de collecte'!$A$1:$B$27,2,FALSE),VLOOKUP(C395,'mode de collecte'!$A$45:$B$59,2,FALSE))</f>
        <v>Séparée</v>
      </c>
      <c r="K395" s="2" t="s">
        <v>147</v>
      </c>
    </row>
    <row r="396" spans="1:11" x14ac:dyDescent="0.25">
      <c r="A396" s="2" t="s">
        <v>39</v>
      </c>
      <c r="B396" s="2" t="s">
        <v>39</v>
      </c>
      <c r="C396" s="2" t="s">
        <v>9</v>
      </c>
      <c r="D396" s="2" t="s">
        <v>9</v>
      </c>
      <c r="F396" s="2" t="str">
        <f t="shared" si="6"/>
        <v>4. Composites/JOUETS/</v>
      </c>
      <c r="G396" s="2" t="str">
        <f>IFERROR(VLOOKUP('Liste Cat 0 à 1 trié (3)'!D396,'mode de collecte'!$A$1:$B$27,2,FALSE),VLOOKUP(C396,'mode de collecte'!$A$45:$B$59,2,FALSE))</f>
        <v>Mixte</v>
      </c>
      <c r="K396" s="2" t="s">
        <v>147</v>
      </c>
    </row>
    <row r="397" spans="1:11" x14ac:dyDescent="0.25">
      <c r="A397" s="2" t="s">
        <v>39</v>
      </c>
      <c r="B397" s="2" t="s">
        <v>39</v>
      </c>
      <c r="C397" s="2" t="s">
        <v>160</v>
      </c>
      <c r="D397" s="2" t="s">
        <v>160</v>
      </c>
      <c r="F397" s="2" t="str">
        <f t="shared" si="6"/>
        <v>4. Composites/NON REP/</v>
      </c>
      <c r="G397" s="2" t="str">
        <f>IFERROR(VLOOKUP('Liste Cat 0 à 1 trié (3)'!D397,'mode de collecte'!$A$1:$B$27,2,FALSE),VLOOKUP(C397,'mode de collecte'!$A$45:$B$59,2,FALSE))</f>
        <v>Non séparée</v>
      </c>
      <c r="K397" s="2" t="s">
        <v>147</v>
      </c>
    </row>
    <row r="398" spans="1:11" x14ac:dyDescent="0.25">
      <c r="A398" s="2" t="s">
        <v>39</v>
      </c>
      <c r="B398" s="2" t="s">
        <v>39</v>
      </c>
      <c r="C398" s="2" t="s">
        <v>8</v>
      </c>
      <c r="D398" s="2" t="s">
        <v>17</v>
      </c>
      <c r="F398" s="2" t="str">
        <f t="shared" si="6"/>
        <v>4. Composites/PMCB Cat 2/</v>
      </c>
      <c r="G398" s="2" t="str">
        <f>IFERROR(VLOOKUP('Liste Cat 0 à 1 trié (3)'!D398,'mode de collecte'!$A$1:$B$27,2,FALSE),VLOOKUP(C398,'mode de collecte'!$A$45:$B$59,2,FALSE))</f>
        <v>Mixte</v>
      </c>
      <c r="K398" s="2" t="s">
        <v>147</v>
      </c>
    </row>
    <row r="399" spans="1:11" x14ac:dyDescent="0.25">
      <c r="A399" s="2" t="s">
        <v>40</v>
      </c>
      <c r="B399" s="2" t="s">
        <v>40</v>
      </c>
      <c r="C399" s="2" t="s">
        <v>11</v>
      </c>
      <c r="D399" s="2" t="s">
        <v>166</v>
      </c>
      <c r="F399" s="2" t="str">
        <f t="shared" si="6"/>
        <v>5. Textiles /ABJ Cat 3 Bricolage/</v>
      </c>
      <c r="G399" s="2" t="str">
        <f>IFERROR(VLOOKUP('Liste Cat 0 à 1 trié (3)'!D399,'mode de collecte'!$A$1:$B$27,2,FALSE),VLOOKUP(C399,'mode de collecte'!$A$45:$B$59,2,FALSE))</f>
        <v>Mixte</v>
      </c>
      <c r="K399" s="2" t="s">
        <v>147</v>
      </c>
    </row>
    <row r="400" spans="1:11" x14ac:dyDescent="0.25">
      <c r="A400" s="2" t="s">
        <v>40</v>
      </c>
      <c r="B400" s="2" t="s">
        <v>40</v>
      </c>
      <c r="C400" s="2" t="s">
        <v>11</v>
      </c>
      <c r="D400" s="2" t="s">
        <v>167</v>
      </c>
      <c r="F400" s="2" t="str">
        <f t="shared" si="6"/>
        <v>5. Textiles /ABJ Cat 4 Jardin/</v>
      </c>
      <c r="G400" s="2" t="str">
        <f>IFERROR(VLOOKUP('Liste Cat 0 à 1 trié (3)'!D400,'mode de collecte'!$A$1:$B$27,2,FALSE),VLOOKUP(C400,'mode de collecte'!$A$45:$B$59,2,FALSE))</f>
        <v>Mixte</v>
      </c>
      <c r="K400" s="2" t="s">
        <v>147</v>
      </c>
    </row>
    <row r="401" spans="1:11" x14ac:dyDescent="0.25">
      <c r="A401" s="2" t="s">
        <v>40</v>
      </c>
      <c r="B401" s="2" t="s">
        <v>40</v>
      </c>
      <c r="C401" s="2" t="s">
        <v>10</v>
      </c>
      <c r="D401" s="2" t="s">
        <v>10</v>
      </c>
      <c r="F401" s="2" t="str">
        <f t="shared" si="6"/>
        <v>5. Textiles /ASL/</v>
      </c>
      <c r="G401" s="2" t="str">
        <f>IFERROR(VLOOKUP('Liste Cat 0 à 1 trié (3)'!D401,'mode de collecte'!$A$1:$B$27,2,FALSE),VLOOKUP(C401,'mode de collecte'!$A$45:$B$59,2,FALSE))</f>
        <v>Mixte</v>
      </c>
      <c r="K401" s="2" t="s">
        <v>147</v>
      </c>
    </row>
    <row r="402" spans="1:11" x14ac:dyDescent="0.25">
      <c r="A402" s="2" t="s">
        <v>40</v>
      </c>
      <c r="B402" s="2" t="s">
        <v>40</v>
      </c>
      <c r="C402" s="2" t="s">
        <v>161</v>
      </c>
      <c r="D402" s="2" t="s">
        <v>161</v>
      </c>
      <c r="F402" s="2" t="str">
        <f t="shared" si="6"/>
        <v>5. Textiles /AUTRE REP NON ADRESSEE/</v>
      </c>
      <c r="G402" s="2" t="str">
        <f>IFERROR(VLOOKUP('Liste Cat 0 à 1 trié (3)'!D402,'mode de collecte'!$A$1:$B$27,2,FALSE),VLOOKUP(C402,'mode de collecte'!$A$45:$B$59,2,FALSE))</f>
        <v>Mixte</v>
      </c>
      <c r="K402" s="2" t="s">
        <v>147</v>
      </c>
    </row>
    <row r="403" spans="1:11" x14ac:dyDescent="0.25">
      <c r="A403" s="2" t="s">
        <v>40</v>
      </c>
      <c r="B403" s="2" t="s">
        <v>40</v>
      </c>
      <c r="C403" s="2" t="s">
        <v>3</v>
      </c>
      <c r="D403" s="2" t="s">
        <v>3</v>
      </c>
      <c r="F403" s="2" t="str">
        <f t="shared" si="6"/>
        <v>5. Textiles /EA/</v>
      </c>
      <c r="G403" s="2" t="str">
        <f>IFERROR(VLOOKUP('Liste Cat 0 à 1 trié (3)'!D403,'mode de collecte'!$A$1:$B$27,2,FALSE),VLOOKUP(C403,'mode de collecte'!$A$45:$B$59,2,FALSE))</f>
        <v>Mixte</v>
      </c>
      <c r="K403" s="2" t="s">
        <v>147</v>
      </c>
    </row>
    <row r="404" spans="1:11" x14ac:dyDescent="0.25">
      <c r="A404" s="2" t="s">
        <v>40</v>
      </c>
      <c r="B404" s="2" t="s">
        <v>40</v>
      </c>
      <c r="C404" s="2" t="s">
        <v>9</v>
      </c>
      <c r="D404" s="2" t="s">
        <v>9</v>
      </c>
      <c r="F404" s="2" t="str">
        <f t="shared" si="6"/>
        <v>5. Textiles /JOUETS/</v>
      </c>
      <c r="G404" s="2" t="str">
        <f>IFERROR(VLOOKUP('Liste Cat 0 à 1 trié (3)'!D404,'mode de collecte'!$A$1:$B$27,2,FALSE),VLOOKUP(C404,'mode de collecte'!$A$45:$B$59,2,FALSE))</f>
        <v>Mixte</v>
      </c>
      <c r="K404" s="2" t="s">
        <v>147</v>
      </c>
    </row>
    <row r="405" spans="1:11" x14ac:dyDescent="0.25">
      <c r="A405" s="2" t="s">
        <v>40</v>
      </c>
      <c r="B405" s="2" t="s">
        <v>40</v>
      </c>
      <c r="C405" s="2" t="s">
        <v>160</v>
      </c>
      <c r="D405" s="2" t="s">
        <v>160</v>
      </c>
      <c r="F405" s="2" t="str">
        <f t="shared" si="6"/>
        <v>5. Textiles /NON REP/</v>
      </c>
      <c r="G405" s="2" t="str">
        <f>IFERROR(VLOOKUP('Liste Cat 0 à 1 trié (3)'!D405,'mode de collecte'!$A$1:$B$27,2,FALSE),VLOOKUP(C405,'mode de collecte'!$A$45:$B$59,2,FALSE))</f>
        <v>Non séparée</v>
      </c>
      <c r="K405" s="2" t="s">
        <v>147</v>
      </c>
    </row>
    <row r="406" spans="1:11" x14ac:dyDescent="0.25">
      <c r="A406" s="2" t="s">
        <v>40</v>
      </c>
      <c r="B406" s="2" t="s">
        <v>40</v>
      </c>
      <c r="C406" s="2" t="s">
        <v>4</v>
      </c>
      <c r="D406" s="2" t="s">
        <v>4</v>
      </c>
      <c r="F406" s="2" t="str">
        <f t="shared" si="6"/>
        <v>5. Textiles /TLC/</v>
      </c>
      <c r="G406" s="2" t="str">
        <f>IFERROR(VLOOKUP('Liste Cat 0 à 1 trié (3)'!D406,'mode de collecte'!$A$1:$B$27,2,FALSE),VLOOKUP(C406,'mode de collecte'!$A$45:$B$59,2,FALSE))</f>
        <v>Séparée</v>
      </c>
      <c r="K406" s="2" t="s">
        <v>147</v>
      </c>
    </row>
    <row r="407" spans="1:11" x14ac:dyDescent="0.25">
      <c r="A407" s="2" t="s">
        <v>41</v>
      </c>
      <c r="B407" s="2" t="s">
        <v>41</v>
      </c>
      <c r="C407" s="2" t="s">
        <v>161</v>
      </c>
      <c r="D407" s="2" t="s">
        <v>161</v>
      </c>
      <c r="F407" s="2" t="str">
        <f t="shared" si="6"/>
        <v>6. Textiles sanitaires/AUTRE REP NON ADRESSEE/</v>
      </c>
      <c r="G407" s="2" t="str">
        <f>IFERROR(VLOOKUP('Liste Cat 0 à 1 trié (3)'!D407,'mode de collecte'!$A$1:$B$27,2,FALSE),VLOOKUP(C407,'mode de collecte'!$A$45:$B$59,2,FALSE))</f>
        <v>Mixte</v>
      </c>
      <c r="K407" s="2" t="s">
        <v>147</v>
      </c>
    </row>
    <row r="408" spans="1:11" x14ac:dyDescent="0.25">
      <c r="A408" s="2" t="s">
        <v>41</v>
      </c>
      <c r="B408" s="2" t="s">
        <v>41</v>
      </c>
      <c r="C408" s="2" t="s">
        <v>160</v>
      </c>
      <c r="D408" s="2" t="s">
        <v>160</v>
      </c>
      <c r="F408" s="2" t="str">
        <f t="shared" si="6"/>
        <v>6. Textiles sanitaires/NON REP/</v>
      </c>
      <c r="G408" s="2" t="str">
        <f>IFERROR(VLOOKUP('Liste Cat 0 à 1 trié (3)'!D408,'mode de collecte'!$A$1:$B$27,2,FALSE),VLOOKUP(C408,'mode de collecte'!$A$45:$B$59,2,FALSE))</f>
        <v>Non séparée</v>
      </c>
      <c r="K408" s="2" t="s">
        <v>147</v>
      </c>
    </row>
    <row r="409" spans="1:11" x14ac:dyDescent="0.25">
      <c r="A409" s="2" t="s">
        <v>42</v>
      </c>
      <c r="B409" s="2" t="s">
        <v>75</v>
      </c>
      <c r="C409" s="2" t="s">
        <v>11</v>
      </c>
      <c r="D409" s="2" t="s">
        <v>166</v>
      </c>
      <c r="F409" s="2" t="str">
        <f t="shared" si="6"/>
        <v>7.a Plastiques souples /ABJ Cat 3 Bricolage/</v>
      </c>
      <c r="G409" s="2" t="str">
        <f>IFERROR(VLOOKUP('Liste Cat 0 à 1 trié (3)'!D409,'mode de collecte'!$A$1:$B$27,2,FALSE),VLOOKUP(C409,'mode de collecte'!$A$45:$B$59,2,FALSE))</f>
        <v>Mixte</v>
      </c>
      <c r="K409" s="2" t="s">
        <v>147</v>
      </c>
    </row>
    <row r="410" spans="1:11" x14ac:dyDescent="0.25">
      <c r="A410" s="2" t="s">
        <v>42</v>
      </c>
      <c r="B410" s="2" t="s">
        <v>75</v>
      </c>
      <c r="C410" s="2" t="s">
        <v>11</v>
      </c>
      <c r="D410" s="2" t="s">
        <v>167</v>
      </c>
      <c r="F410" s="2" t="str">
        <f t="shared" si="6"/>
        <v>7.a Plastiques souples /ABJ Cat 4 Jardin/</v>
      </c>
      <c r="G410" s="2" t="str">
        <f>IFERROR(VLOOKUP('Liste Cat 0 à 1 trié (3)'!D410,'mode de collecte'!$A$1:$B$27,2,FALSE),VLOOKUP(C410,'mode de collecte'!$A$45:$B$59,2,FALSE))</f>
        <v>Mixte</v>
      </c>
      <c r="K410" s="2" t="s">
        <v>147</v>
      </c>
    </row>
    <row r="411" spans="1:11" x14ac:dyDescent="0.25">
      <c r="A411" s="2" t="s">
        <v>42</v>
      </c>
      <c r="B411" s="2" t="s">
        <v>75</v>
      </c>
      <c r="C411" s="2" t="s">
        <v>144</v>
      </c>
      <c r="D411" s="2" t="s">
        <v>15</v>
      </c>
      <c r="F411" s="2" t="str">
        <f t="shared" si="6"/>
        <v>7.a Plastiques souples /AGRO/</v>
      </c>
      <c r="G411" s="2" t="str">
        <f>IFERROR(VLOOKUP('Liste Cat 0 à 1 trié (3)'!D411,'mode de collecte'!$A$1:$B$27,2,FALSE),VLOOKUP(C411,'mode de collecte'!$A$45:$B$59,2,FALSE))</f>
        <v>Non séparée</v>
      </c>
      <c r="K411" s="2" t="s">
        <v>147</v>
      </c>
    </row>
    <row r="412" spans="1:11" x14ac:dyDescent="0.25">
      <c r="A412" s="2" t="s">
        <v>42</v>
      </c>
      <c r="B412" s="2" t="s">
        <v>75</v>
      </c>
      <c r="C412" s="2" t="s">
        <v>10</v>
      </c>
      <c r="D412" s="2" t="s">
        <v>10</v>
      </c>
      <c r="F412" s="2" t="str">
        <f t="shared" si="6"/>
        <v>7.a Plastiques souples /ASL/</v>
      </c>
      <c r="G412" s="2" t="str">
        <f>IFERROR(VLOOKUP('Liste Cat 0 à 1 trié (3)'!D412,'mode de collecte'!$A$1:$B$27,2,FALSE),VLOOKUP(C412,'mode de collecte'!$A$45:$B$59,2,FALSE))</f>
        <v>Mixte</v>
      </c>
      <c r="K412" s="2" t="s">
        <v>147</v>
      </c>
    </row>
    <row r="413" spans="1:11" x14ac:dyDescent="0.25">
      <c r="A413" s="2" t="s">
        <v>42</v>
      </c>
      <c r="B413" s="2" t="s">
        <v>75</v>
      </c>
      <c r="C413" s="2" t="s">
        <v>161</v>
      </c>
      <c r="D413" s="2" t="s">
        <v>161</v>
      </c>
      <c r="F413" s="2" t="str">
        <f t="shared" si="6"/>
        <v>7.a Plastiques souples /AUTRE REP NON ADRESSEE/</v>
      </c>
      <c r="G413" s="2" t="str">
        <f>IFERROR(VLOOKUP('Liste Cat 0 à 1 trié (3)'!D413,'mode de collecte'!$A$1:$B$27,2,FALSE),VLOOKUP(C413,'mode de collecte'!$A$45:$B$59,2,FALSE))</f>
        <v>Mixte</v>
      </c>
      <c r="K413" s="2" t="s">
        <v>147</v>
      </c>
    </row>
    <row r="414" spans="1:11" x14ac:dyDescent="0.25">
      <c r="A414" s="2" t="s">
        <v>42</v>
      </c>
      <c r="B414" s="2" t="s">
        <v>75</v>
      </c>
      <c r="C414" s="2" t="s">
        <v>14</v>
      </c>
      <c r="D414" s="2" t="s">
        <v>14</v>
      </c>
      <c r="F414" s="2" t="str">
        <f t="shared" si="6"/>
        <v>7.a Plastiques souples /EIC/</v>
      </c>
      <c r="G414" s="2" t="str">
        <f>IFERROR(VLOOKUP('Liste Cat 0 à 1 trié (3)'!D414,'mode de collecte'!$A$1:$B$27,2,FALSE),VLOOKUP(C414,'mode de collecte'!$A$45:$B$59,2,FALSE))</f>
        <v>Non séparée</v>
      </c>
      <c r="K414" s="2" t="s">
        <v>147</v>
      </c>
    </row>
    <row r="415" spans="1:11" x14ac:dyDescent="0.25">
      <c r="A415" s="2" t="s">
        <v>42</v>
      </c>
      <c r="B415" s="2" t="s">
        <v>75</v>
      </c>
      <c r="C415" s="2" t="s">
        <v>0</v>
      </c>
      <c r="D415" s="2" t="s">
        <v>0</v>
      </c>
      <c r="F415" s="2" t="str">
        <f t="shared" si="6"/>
        <v>7.a Plastiques souples /EMBM/</v>
      </c>
      <c r="G415" s="2" t="str">
        <f>IFERROR(VLOOKUP('Liste Cat 0 à 1 trié (3)'!D415,'mode de collecte'!$A$1:$B$27,2,FALSE),VLOOKUP(C415,'mode de collecte'!$A$45:$B$59,2,FALSE))</f>
        <v>Séparée</v>
      </c>
      <c r="K415" s="2" t="s">
        <v>147</v>
      </c>
    </row>
    <row r="416" spans="1:11" x14ac:dyDescent="0.25">
      <c r="A416" s="2" t="s">
        <v>42</v>
      </c>
      <c r="B416" s="2" t="s">
        <v>75</v>
      </c>
      <c r="C416" s="2" t="s">
        <v>160</v>
      </c>
      <c r="D416" s="2" t="s">
        <v>160</v>
      </c>
      <c r="F416" s="2" t="str">
        <f t="shared" si="6"/>
        <v>7.a Plastiques souples /NON REP/</v>
      </c>
      <c r="G416" s="2" t="str">
        <f>IFERROR(VLOOKUP('Liste Cat 0 à 1 trié (3)'!D416,'mode de collecte'!$A$1:$B$27,2,FALSE),VLOOKUP(C416,'mode de collecte'!$A$45:$B$59,2,FALSE))</f>
        <v>Non séparée</v>
      </c>
      <c r="K416" s="2" t="s">
        <v>147</v>
      </c>
    </row>
    <row r="417" spans="1:11" x14ac:dyDescent="0.25">
      <c r="A417" s="2" t="s">
        <v>42</v>
      </c>
      <c r="B417" s="2" t="s">
        <v>75</v>
      </c>
      <c r="C417" s="2" t="s">
        <v>8</v>
      </c>
      <c r="D417" s="2" t="s">
        <v>17</v>
      </c>
      <c r="F417" s="2" t="str">
        <f t="shared" si="6"/>
        <v>7.a Plastiques souples /PMCB Cat 2/</v>
      </c>
      <c r="G417" s="2" t="str">
        <f>IFERROR(VLOOKUP('Liste Cat 0 à 1 trié (3)'!D417,'mode de collecte'!$A$1:$B$27,2,FALSE),VLOOKUP(C417,'mode de collecte'!$A$45:$B$59,2,FALSE))</f>
        <v>Mixte</v>
      </c>
      <c r="K417" s="2" t="s">
        <v>147</v>
      </c>
    </row>
    <row r="418" spans="1:11" x14ac:dyDescent="0.25">
      <c r="A418" s="2" t="s">
        <v>42</v>
      </c>
      <c r="B418" s="2" t="s">
        <v>76</v>
      </c>
      <c r="C418" s="2" t="s">
        <v>11</v>
      </c>
      <c r="D418" s="2" t="s">
        <v>166</v>
      </c>
      <c r="F418" s="2" t="str">
        <f t="shared" si="6"/>
        <v>7.b Plastiques rigides/ABJ Cat 3 Bricolage/</v>
      </c>
      <c r="G418" s="2" t="str">
        <f>IFERROR(VLOOKUP('Liste Cat 0 à 1 trié (3)'!D418,'mode de collecte'!$A$1:$B$27,2,FALSE),VLOOKUP(C418,'mode de collecte'!$A$45:$B$59,2,FALSE))</f>
        <v>Mixte</v>
      </c>
      <c r="K418" s="2" t="s">
        <v>147</v>
      </c>
    </row>
    <row r="419" spans="1:11" x14ac:dyDescent="0.25">
      <c r="A419" s="2" t="s">
        <v>42</v>
      </c>
      <c r="B419" s="2" t="s">
        <v>76</v>
      </c>
      <c r="C419" s="2" t="s">
        <v>11</v>
      </c>
      <c r="D419" s="2" t="s">
        <v>167</v>
      </c>
      <c r="F419" s="2" t="str">
        <f t="shared" si="6"/>
        <v>7.b Plastiques rigides/ABJ Cat 4 Jardin/</v>
      </c>
      <c r="G419" s="2" t="str">
        <f>IFERROR(VLOOKUP('Liste Cat 0 à 1 trié (3)'!D419,'mode de collecte'!$A$1:$B$27,2,FALSE),VLOOKUP(C419,'mode de collecte'!$A$45:$B$59,2,FALSE))</f>
        <v>Mixte</v>
      </c>
      <c r="K419" s="2" t="s">
        <v>147</v>
      </c>
    </row>
    <row r="420" spans="1:11" x14ac:dyDescent="0.25">
      <c r="A420" s="2" t="s">
        <v>42</v>
      </c>
      <c r="B420" s="2" t="s">
        <v>76</v>
      </c>
      <c r="C420" s="2" t="s">
        <v>144</v>
      </c>
      <c r="D420" s="2" t="s">
        <v>15</v>
      </c>
      <c r="F420" s="2" t="str">
        <f t="shared" si="6"/>
        <v>7.b Plastiques rigides/AGRO/</v>
      </c>
      <c r="G420" s="2" t="str">
        <f>IFERROR(VLOOKUP('Liste Cat 0 à 1 trié (3)'!D420,'mode de collecte'!$A$1:$B$27,2,FALSE),VLOOKUP(C420,'mode de collecte'!$A$45:$B$59,2,FALSE))</f>
        <v>Non séparée</v>
      </c>
      <c r="K420" s="2" t="s">
        <v>147</v>
      </c>
    </row>
    <row r="421" spans="1:11" x14ac:dyDescent="0.25">
      <c r="A421" s="2" t="s">
        <v>42</v>
      </c>
      <c r="B421" s="2" t="s">
        <v>76</v>
      </c>
      <c r="C421" s="2" t="s">
        <v>10</v>
      </c>
      <c r="D421" s="2" t="s">
        <v>10</v>
      </c>
      <c r="F421" s="2" t="str">
        <f t="shared" si="6"/>
        <v>7.b Plastiques rigides/ASL/</v>
      </c>
      <c r="G421" s="2" t="str">
        <f>IFERROR(VLOOKUP('Liste Cat 0 à 1 trié (3)'!D421,'mode de collecte'!$A$1:$B$27,2,FALSE),VLOOKUP(C421,'mode de collecte'!$A$45:$B$59,2,FALSE))</f>
        <v>Mixte</v>
      </c>
      <c r="K421" s="2" t="s">
        <v>147</v>
      </c>
    </row>
    <row r="422" spans="1:11" x14ac:dyDescent="0.25">
      <c r="A422" s="2" t="s">
        <v>42</v>
      </c>
      <c r="B422" s="2" t="s">
        <v>76</v>
      </c>
      <c r="C422" s="2" t="s">
        <v>161</v>
      </c>
      <c r="D422" s="2" t="s">
        <v>161</v>
      </c>
      <c r="F422" s="2" t="str">
        <f t="shared" si="6"/>
        <v>7.b Plastiques rigides/AUTRE REP NON ADRESSEE/</v>
      </c>
      <c r="G422" s="2" t="str">
        <f>IFERROR(VLOOKUP('Liste Cat 0 à 1 trié (3)'!D422,'mode de collecte'!$A$1:$B$27,2,FALSE),VLOOKUP(C422,'mode de collecte'!$A$45:$B$59,2,FALSE))</f>
        <v>Mixte</v>
      </c>
      <c r="K422" s="2" t="s">
        <v>147</v>
      </c>
    </row>
    <row r="423" spans="1:11" x14ac:dyDescent="0.25">
      <c r="A423" s="2" t="s">
        <v>42</v>
      </c>
      <c r="B423" s="2" t="s">
        <v>76</v>
      </c>
      <c r="C423" s="2" t="s">
        <v>3</v>
      </c>
      <c r="D423" s="2" t="s">
        <v>3</v>
      </c>
      <c r="F423" s="2" t="str">
        <f t="shared" si="6"/>
        <v>7.b Plastiques rigides/EA/</v>
      </c>
      <c r="G423" s="2" t="str">
        <f>IFERROR(VLOOKUP('Liste Cat 0 à 1 trié (3)'!D423,'mode de collecte'!$A$1:$B$27,2,FALSE),VLOOKUP(C423,'mode de collecte'!$A$45:$B$59,2,FALSE))</f>
        <v>Mixte</v>
      </c>
      <c r="K423" s="2" t="s">
        <v>147</v>
      </c>
    </row>
    <row r="424" spans="1:11" x14ac:dyDescent="0.25">
      <c r="A424" s="2" t="s">
        <v>42</v>
      </c>
      <c r="B424" s="2" t="s">
        <v>76</v>
      </c>
      <c r="C424" s="2" t="s">
        <v>14</v>
      </c>
      <c r="D424" s="2" t="s">
        <v>14</v>
      </c>
      <c r="F424" s="2" t="str">
        <f t="shared" si="6"/>
        <v>7.b Plastiques rigides/EIC/</v>
      </c>
      <c r="G424" s="2" t="str">
        <f>IFERROR(VLOOKUP('Liste Cat 0 à 1 trié (3)'!D424,'mode de collecte'!$A$1:$B$27,2,FALSE),VLOOKUP(C424,'mode de collecte'!$A$45:$B$59,2,FALSE))</f>
        <v>Non séparée</v>
      </c>
      <c r="K424" s="2" t="s">
        <v>147</v>
      </c>
    </row>
    <row r="425" spans="1:11" x14ac:dyDescent="0.25">
      <c r="A425" s="2" t="s">
        <v>42</v>
      </c>
      <c r="B425" s="2" t="s">
        <v>76</v>
      </c>
      <c r="C425" s="2" t="s">
        <v>0</v>
      </c>
      <c r="D425" s="2" t="s">
        <v>0</v>
      </c>
      <c r="F425" s="2" t="str">
        <f t="shared" si="6"/>
        <v>7.b Plastiques rigides/EMBM/</v>
      </c>
      <c r="G425" s="2" t="str">
        <f>IFERROR(VLOOKUP('Liste Cat 0 à 1 trié (3)'!D425,'mode de collecte'!$A$1:$B$27,2,FALSE),VLOOKUP(C425,'mode de collecte'!$A$45:$B$59,2,FALSE))</f>
        <v>Séparée</v>
      </c>
      <c r="K425" s="2" t="s">
        <v>147</v>
      </c>
    </row>
    <row r="426" spans="1:11" x14ac:dyDescent="0.25">
      <c r="A426" s="2" t="s">
        <v>42</v>
      </c>
      <c r="B426" s="2" t="s">
        <v>76</v>
      </c>
      <c r="C426" s="2" t="s">
        <v>9</v>
      </c>
      <c r="D426" s="2" t="s">
        <v>9</v>
      </c>
      <c r="F426" s="2" t="str">
        <f t="shared" si="6"/>
        <v>7.b Plastiques rigides/JOUETS/</v>
      </c>
      <c r="G426" s="2" t="str">
        <f>IFERROR(VLOOKUP('Liste Cat 0 à 1 trié (3)'!D426,'mode de collecte'!$A$1:$B$27,2,FALSE),VLOOKUP(C426,'mode de collecte'!$A$45:$B$59,2,FALSE))</f>
        <v>Mixte</v>
      </c>
      <c r="K426" s="2" t="s">
        <v>147</v>
      </c>
    </row>
    <row r="427" spans="1:11" x14ac:dyDescent="0.25">
      <c r="A427" s="2" t="s">
        <v>42</v>
      </c>
      <c r="B427" s="2" t="s">
        <v>76</v>
      </c>
      <c r="C427" s="2" t="s">
        <v>160</v>
      </c>
      <c r="D427" s="2" t="s">
        <v>160</v>
      </c>
      <c r="F427" s="2" t="str">
        <f t="shared" si="6"/>
        <v>7.b Plastiques rigides/NON REP/</v>
      </c>
      <c r="G427" s="2" t="str">
        <f>IFERROR(VLOOKUP('Liste Cat 0 à 1 trié (3)'!D427,'mode de collecte'!$A$1:$B$27,2,FALSE),VLOOKUP(C427,'mode de collecte'!$A$45:$B$59,2,FALSE))</f>
        <v>Non séparée</v>
      </c>
      <c r="K427" s="2" t="s">
        <v>147</v>
      </c>
    </row>
    <row r="428" spans="1:11" x14ac:dyDescent="0.25">
      <c r="A428" s="2" t="s">
        <v>42</v>
      </c>
      <c r="B428" s="2" t="s">
        <v>76</v>
      </c>
      <c r="C428" s="2" t="s">
        <v>8</v>
      </c>
      <c r="D428" s="2" t="s">
        <v>17</v>
      </c>
      <c r="F428" s="2" t="str">
        <f t="shared" si="6"/>
        <v>7.b Plastiques rigides/PMCB Cat 2/</v>
      </c>
      <c r="G428" s="2" t="str">
        <f>IFERROR(VLOOKUP('Liste Cat 0 à 1 trié (3)'!D428,'mode de collecte'!$A$1:$B$27,2,FALSE),VLOOKUP(C428,'mode de collecte'!$A$45:$B$59,2,FALSE))</f>
        <v>Mixte</v>
      </c>
      <c r="K428" s="2" t="s">
        <v>147</v>
      </c>
    </row>
    <row r="429" spans="1:11" x14ac:dyDescent="0.25">
      <c r="A429" s="2" t="s">
        <v>42</v>
      </c>
      <c r="B429" s="2" t="s">
        <v>77</v>
      </c>
      <c r="C429" s="2" t="s">
        <v>161</v>
      </c>
      <c r="D429" s="2" t="s">
        <v>161</v>
      </c>
      <c r="F429" s="2" t="str">
        <f t="shared" si="6"/>
        <v>7.c PSE/AUTRE REP NON ADRESSEE/</v>
      </c>
      <c r="G429" s="2" t="str">
        <f>IFERROR(VLOOKUP('Liste Cat 0 à 1 trié (3)'!D429,'mode de collecte'!$A$1:$B$27,2,FALSE),VLOOKUP(C429,'mode de collecte'!$A$45:$B$59,2,FALSE))</f>
        <v>Mixte</v>
      </c>
      <c r="K429" s="2" t="s">
        <v>147</v>
      </c>
    </row>
    <row r="430" spans="1:11" x14ac:dyDescent="0.25">
      <c r="A430" s="2" t="s">
        <v>42</v>
      </c>
      <c r="B430" s="2" t="s">
        <v>77</v>
      </c>
      <c r="C430" s="2" t="s">
        <v>14</v>
      </c>
      <c r="D430" s="2" t="s">
        <v>14</v>
      </c>
      <c r="F430" s="2" t="str">
        <f t="shared" si="6"/>
        <v>7.c PSE/EIC/</v>
      </c>
      <c r="G430" s="2" t="str">
        <f>IFERROR(VLOOKUP('Liste Cat 0 à 1 trié (3)'!D430,'mode de collecte'!$A$1:$B$27,2,FALSE),VLOOKUP(C430,'mode de collecte'!$A$45:$B$59,2,FALSE))</f>
        <v>Non séparée</v>
      </c>
      <c r="K430" s="2" t="s">
        <v>147</v>
      </c>
    </row>
    <row r="431" spans="1:11" x14ac:dyDescent="0.25">
      <c r="A431" s="2" t="s">
        <v>42</v>
      </c>
      <c r="B431" s="2" t="s">
        <v>77</v>
      </c>
      <c r="C431" s="2" t="s">
        <v>0</v>
      </c>
      <c r="D431" s="2" t="s">
        <v>0</v>
      </c>
      <c r="F431" s="2" t="str">
        <f t="shared" si="6"/>
        <v>7.c PSE/EMBM/</v>
      </c>
      <c r="G431" s="2" t="str">
        <f>IFERROR(VLOOKUP('Liste Cat 0 à 1 trié (3)'!D431,'mode de collecte'!$A$1:$B$27,2,FALSE),VLOOKUP(C431,'mode de collecte'!$A$45:$B$59,2,FALSE))</f>
        <v>Séparée</v>
      </c>
      <c r="K431" s="2" t="s">
        <v>147</v>
      </c>
    </row>
    <row r="432" spans="1:11" x14ac:dyDescent="0.25">
      <c r="A432" s="2" t="s">
        <v>42</v>
      </c>
      <c r="B432" s="2" t="s">
        <v>77</v>
      </c>
      <c r="C432" s="2" t="s">
        <v>160</v>
      </c>
      <c r="D432" s="2" t="s">
        <v>160</v>
      </c>
      <c r="F432" s="2" t="str">
        <f t="shared" si="6"/>
        <v>7.c PSE/NON REP/</v>
      </c>
      <c r="G432" s="2" t="str">
        <f>IFERROR(VLOOKUP('Liste Cat 0 à 1 trié (3)'!D432,'mode de collecte'!$A$1:$B$27,2,FALSE),VLOOKUP(C432,'mode de collecte'!$A$45:$B$59,2,FALSE))</f>
        <v>Non séparée</v>
      </c>
      <c r="K432" s="2" t="s">
        <v>147</v>
      </c>
    </row>
    <row r="433" spans="1:11" x14ac:dyDescent="0.25">
      <c r="A433" s="2" t="s">
        <v>42</v>
      </c>
      <c r="B433" s="2" t="s">
        <v>77</v>
      </c>
      <c r="C433" s="2" t="s">
        <v>8</v>
      </c>
      <c r="D433" s="2" t="s">
        <v>17</v>
      </c>
      <c r="F433" s="2" t="str">
        <f t="shared" si="6"/>
        <v>7.c PSE/PMCB Cat 2/</v>
      </c>
      <c r="G433" s="2" t="str">
        <f>IFERROR(VLOOKUP('Liste Cat 0 à 1 trié (3)'!D433,'mode de collecte'!$A$1:$B$27,2,FALSE),VLOOKUP(C433,'mode de collecte'!$A$45:$B$59,2,FALSE))</f>
        <v>Mixte</v>
      </c>
      <c r="K433" s="2" t="s">
        <v>147</v>
      </c>
    </row>
    <row r="434" spans="1:11" x14ac:dyDescent="0.25">
      <c r="A434" s="2" t="s">
        <v>43</v>
      </c>
      <c r="B434" s="2" t="s">
        <v>82</v>
      </c>
      <c r="C434" s="2" t="s">
        <v>11</v>
      </c>
      <c r="D434" s="2" t="s">
        <v>167</v>
      </c>
      <c r="F434" s="2" t="str">
        <f t="shared" si="6"/>
        <v>8.a Bois A massif non traité/ABJ Cat 4 Jardin/</v>
      </c>
      <c r="G434" s="2" t="str">
        <f>IFERROR(VLOOKUP('Liste Cat 0 à 1 trié (3)'!D434,'mode de collecte'!$A$1:$B$27,2,FALSE),VLOOKUP(C434,'mode de collecte'!$A$45:$B$59,2,FALSE))</f>
        <v>Mixte</v>
      </c>
      <c r="K434" s="2" t="s">
        <v>147</v>
      </c>
    </row>
    <row r="435" spans="1:11" x14ac:dyDescent="0.25">
      <c r="A435" s="2" t="s">
        <v>43</v>
      </c>
      <c r="B435" s="2" t="s">
        <v>82</v>
      </c>
      <c r="C435" s="2" t="s">
        <v>144</v>
      </c>
      <c r="D435" s="2" t="s">
        <v>15</v>
      </c>
      <c r="F435" s="2" t="str">
        <f t="shared" si="6"/>
        <v>8.a Bois A massif non traité/AGRO/</v>
      </c>
      <c r="G435" s="2" t="str">
        <f>IFERROR(VLOOKUP('Liste Cat 0 à 1 trié (3)'!D435,'mode de collecte'!$A$1:$B$27,2,FALSE),VLOOKUP(C435,'mode de collecte'!$A$45:$B$59,2,FALSE))</f>
        <v>Non séparée</v>
      </c>
      <c r="K435" s="2" t="s">
        <v>147</v>
      </c>
    </row>
    <row r="436" spans="1:11" x14ac:dyDescent="0.25">
      <c r="A436" s="2" t="s">
        <v>43</v>
      </c>
      <c r="B436" s="2" t="s">
        <v>82</v>
      </c>
      <c r="C436" s="2" t="s">
        <v>161</v>
      </c>
      <c r="D436" s="2" t="s">
        <v>161</v>
      </c>
      <c r="F436" s="2" t="str">
        <f t="shared" si="6"/>
        <v>8.a Bois A massif non traité/AUTRE REP NON ADRESSEE/</v>
      </c>
      <c r="G436" s="2" t="str">
        <f>IFERROR(VLOOKUP('Liste Cat 0 à 1 trié (3)'!D436,'mode de collecte'!$A$1:$B$27,2,FALSE),VLOOKUP(C436,'mode de collecte'!$A$45:$B$59,2,FALSE))</f>
        <v>Mixte</v>
      </c>
      <c r="K436" s="2" t="s">
        <v>147</v>
      </c>
    </row>
    <row r="437" spans="1:11" x14ac:dyDescent="0.25">
      <c r="A437" s="2" t="s">
        <v>43</v>
      </c>
      <c r="B437" s="2" t="s">
        <v>82</v>
      </c>
      <c r="C437" s="2" t="s">
        <v>3</v>
      </c>
      <c r="D437" s="2" t="s">
        <v>3</v>
      </c>
      <c r="F437" s="2" t="str">
        <f t="shared" si="6"/>
        <v>8.a Bois A massif non traité/EA/</v>
      </c>
      <c r="G437" s="2" t="str">
        <f>IFERROR(VLOOKUP('Liste Cat 0 à 1 trié (3)'!D437,'mode de collecte'!$A$1:$B$27,2,FALSE),VLOOKUP(C437,'mode de collecte'!$A$45:$B$59,2,FALSE))</f>
        <v>Mixte</v>
      </c>
      <c r="K437" s="2" t="s">
        <v>147</v>
      </c>
    </row>
    <row r="438" spans="1:11" x14ac:dyDescent="0.25">
      <c r="A438" s="2" t="s">
        <v>43</v>
      </c>
      <c r="B438" s="2" t="s">
        <v>82</v>
      </c>
      <c r="C438" s="2" t="s">
        <v>160</v>
      </c>
      <c r="D438" s="2" t="s">
        <v>160</v>
      </c>
      <c r="F438" s="2" t="str">
        <f t="shared" si="6"/>
        <v>8.a Bois A massif non traité/NON REP/</v>
      </c>
      <c r="G438" s="2" t="str">
        <f>IFERROR(VLOOKUP('Liste Cat 0 à 1 trié (3)'!D438,'mode de collecte'!$A$1:$B$27,2,FALSE),VLOOKUP(C438,'mode de collecte'!$A$45:$B$59,2,FALSE))</f>
        <v>Non séparée</v>
      </c>
      <c r="K438" s="2" t="s">
        <v>147</v>
      </c>
    </row>
    <row r="439" spans="1:11" x14ac:dyDescent="0.25">
      <c r="A439" s="2" t="s">
        <v>43</v>
      </c>
      <c r="B439" s="2" t="s">
        <v>82</v>
      </c>
      <c r="C439" s="2" t="s">
        <v>8</v>
      </c>
      <c r="D439" s="2" t="s">
        <v>17</v>
      </c>
      <c r="F439" s="2" t="str">
        <f t="shared" si="6"/>
        <v>8.a Bois A massif non traité/PMCB Cat 2/</v>
      </c>
      <c r="G439" s="2" t="str">
        <f>IFERROR(VLOOKUP('Liste Cat 0 à 1 trié (3)'!D439,'mode de collecte'!$A$1:$B$27,2,FALSE),VLOOKUP(C439,'mode de collecte'!$A$45:$B$59,2,FALSE))</f>
        <v>Mixte</v>
      </c>
      <c r="K439" s="2" t="s">
        <v>147</v>
      </c>
    </row>
    <row r="440" spans="1:11" ht="14.45" customHeight="1" x14ac:dyDescent="0.25">
      <c r="A440" s="2" t="s">
        <v>43</v>
      </c>
      <c r="B440" s="2" t="s">
        <v>79</v>
      </c>
      <c r="C440" s="2" t="s">
        <v>11</v>
      </c>
      <c r="D440" s="2" t="s">
        <v>166</v>
      </c>
      <c r="F440" s="2" t="str">
        <f t="shared" si="6"/>
        <v>8.b Bois B massif traité/ABJ Cat 3 Bricolage/</v>
      </c>
      <c r="G440" s="2" t="str">
        <f>IFERROR(VLOOKUP('Liste Cat 0 à 1 trié (3)'!D440,'mode de collecte'!$A$1:$B$27,2,FALSE),VLOOKUP(C440,'mode de collecte'!$A$45:$B$59,2,FALSE))</f>
        <v>Mixte</v>
      </c>
      <c r="K440" s="2" t="s">
        <v>147</v>
      </c>
    </row>
    <row r="441" spans="1:11" x14ac:dyDescent="0.25">
      <c r="A441" s="2" t="s">
        <v>43</v>
      </c>
      <c r="B441" s="2" t="s">
        <v>79</v>
      </c>
      <c r="C441" s="2" t="s">
        <v>11</v>
      </c>
      <c r="D441" s="2" t="s">
        <v>167</v>
      </c>
      <c r="F441" s="2" t="str">
        <f t="shared" si="6"/>
        <v>8.b Bois B massif traité/ABJ Cat 4 Jardin/</v>
      </c>
      <c r="G441" s="2" t="str">
        <f>IFERROR(VLOOKUP('Liste Cat 0 à 1 trié (3)'!D441,'mode de collecte'!$A$1:$B$27,2,FALSE),VLOOKUP(C441,'mode de collecte'!$A$45:$B$59,2,FALSE))</f>
        <v>Mixte</v>
      </c>
      <c r="K441" s="2" t="s">
        <v>147</v>
      </c>
    </row>
    <row r="442" spans="1:11" x14ac:dyDescent="0.25">
      <c r="A442" s="2" t="s">
        <v>43</v>
      </c>
      <c r="B442" s="2" t="s">
        <v>79</v>
      </c>
      <c r="C442" s="2" t="s">
        <v>144</v>
      </c>
      <c r="D442" s="2" t="s">
        <v>15</v>
      </c>
      <c r="F442" s="2" t="str">
        <f t="shared" si="6"/>
        <v>8.b Bois B massif traité/AGRO/</v>
      </c>
      <c r="G442" s="2" t="str">
        <f>IFERROR(VLOOKUP('Liste Cat 0 à 1 trié (3)'!D442,'mode de collecte'!$A$1:$B$27,2,FALSE),VLOOKUP(C442,'mode de collecte'!$A$45:$B$59,2,FALSE))</f>
        <v>Non séparée</v>
      </c>
      <c r="K442" s="2" t="s">
        <v>147</v>
      </c>
    </row>
    <row r="443" spans="1:11" x14ac:dyDescent="0.25">
      <c r="A443" s="2" t="s">
        <v>43</v>
      </c>
      <c r="B443" s="2" t="s">
        <v>79</v>
      </c>
      <c r="C443" s="2" t="s">
        <v>10</v>
      </c>
      <c r="D443" s="2" t="s">
        <v>10</v>
      </c>
      <c r="F443" s="2" t="str">
        <f t="shared" si="6"/>
        <v>8.b Bois B massif traité/ASL/</v>
      </c>
      <c r="G443" s="2" t="str">
        <f>IFERROR(VLOOKUP('Liste Cat 0 à 1 trié (3)'!D443,'mode de collecte'!$A$1:$B$27,2,FALSE),VLOOKUP(C443,'mode de collecte'!$A$45:$B$59,2,FALSE))</f>
        <v>Mixte</v>
      </c>
      <c r="K443" s="2" t="s">
        <v>147</v>
      </c>
    </row>
    <row r="444" spans="1:11" x14ac:dyDescent="0.25">
      <c r="A444" s="2" t="s">
        <v>43</v>
      </c>
      <c r="B444" s="2" t="s">
        <v>79</v>
      </c>
      <c r="C444" s="2" t="s">
        <v>161</v>
      </c>
      <c r="D444" s="2" t="s">
        <v>161</v>
      </c>
      <c r="F444" s="2" t="str">
        <f t="shared" si="6"/>
        <v>8.b Bois B massif traité/AUTRE REP NON ADRESSEE/</v>
      </c>
      <c r="G444" s="2" t="str">
        <f>IFERROR(VLOOKUP('Liste Cat 0 à 1 trié (3)'!D444,'mode de collecte'!$A$1:$B$27,2,FALSE),VLOOKUP(C444,'mode de collecte'!$A$45:$B$59,2,FALSE))</f>
        <v>Mixte</v>
      </c>
      <c r="K444" s="2" t="s">
        <v>147</v>
      </c>
    </row>
    <row r="445" spans="1:11" x14ac:dyDescent="0.25">
      <c r="A445" s="2" t="s">
        <v>43</v>
      </c>
      <c r="B445" s="2" t="s">
        <v>79</v>
      </c>
      <c r="C445" s="2" t="s">
        <v>3</v>
      </c>
      <c r="D445" s="2" t="s">
        <v>3</v>
      </c>
      <c r="F445" s="2" t="str">
        <f t="shared" si="6"/>
        <v>8.b Bois B massif traité/EA/</v>
      </c>
      <c r="G445" s="2" t="str">
        <f>IFERROR(VLOOKUP('Liste Cat 0 à 1 trié (3)'!D445,'mode de collecte'!$A$1:$B$27,2,FALSE),VLOOKUP(C445,'mode de collecte'!$A$45:$B$59,2,FALSE))</f>
        <v>Mixte</v>
      </c>
      <c r="K445" s="2" t="s">
        <v>147</v>
      </c>
    </row>
    <row r="446" spans="1:11" x14ac:dyDescent="0.25">
      <c r="A446" s="2" t="s">
        <v>43</v>
      </c>
      <c r="B446" s="2" t="s">
        <v>79</v>
      </c>
      <c r="C446" s="2" t="s">
        <v>9</v>
      </c>
      <c r="D446" s="2" t="s">
        <v>9</v>
      </c>
      <c r="F446" s="2" t="str">
        <f t="shared" si="6"/>
        <v>8.b Bois B massif traité/JOUETS/</v>
      </c>
      <c r="G446" s="2" t="str">
        <f>IFERROR(VLOOKUP('Liste Cat 0 à 1 trié (3)'!D446,'mode de collecte'!$A$1:$B$27,2,FALSE),VLOOKUP(C446,'mode de collecte'!$A$45:$B$59,2,FALSE))</f>
        <v>Mixte</v>
      </c>
      <c r="K446" s="2" t="s">
        <v>147</v>
      </c>
    </row>
    <row r="447" spans="1:11" x14ac:dyDescent="0.25">
      <c r="A447" s="2" t="s">
        <v>43</v>
      </c>
      <c r="B447" s="2" t="s">
        <v>79</v>
      </c>
      <c r="C447" s="2" t="s">
        <v>160</v>
      </c>
      <c r="D447" s="2" t="s">
        <v>160</v>
      </c>
      <c r="F447" s="2" t="str">
        <f t="shared" si="6"/>
        <v>8.b Bois B massif traité/NON REP/</v>
      </c>
      <c r="G447" s="2" t="str">
        <f>IFERROR(VLOOKUP('Liste Cat 0 à 1 trié (3)'!D447,'mode de collecte'!$A$1:$B$27,2,FALSE),VLOOKUP(C447,'mode de collecte'!$A$45:$B$59,2,FALSE))</f>
        <v>Non séparée</v>
      </c>
      <c r="K447" s="2" t="s">
        <v>147</v>
      </c>
    </row>
    <row r="448" spans="1:11" x14ac:dyDescent="0.25">
      <c r="A448" s="2" t="s">
        <v>43</v>
      </c>
      <c r="B448" s="2" t="s">
        <v>79</v>
      </c>
      <c r="C448" s="2" t="s">
        <v>8</v>
      </c>
      <c r="D448" s="2" t="s">
        <v>17</v>
      </c>
      <c r="F448" s="2" t="str">
        <f t="shared" si="6"/>
        <v>8.b Bois B massif traité/PMCB Cat 2/</v>
      </c>
      <c r="G448" s="2" t="str">
        <f>IFERROR(VLOOKUP('Liste Cat 0 à 1 trié (3)'!D448,'mode de collecte'!$A$1:$B$27,2,FALSE),VLOOKUP(C448,'mode de collecte'!$A$45:$B$59,2,FALSE))</f>
        <v>Mixte</v>
      </c>
      <c r="K448" s="2" t="s">
        <v>147</v>
      </c>
    </row>
    <row r="449" spans="1:11" x14ac:dyDescent="0.25">
      <c r="A449" s="2" t="s">
        <v>43</v>
      </c>
      <c r="B449" s="2" t="s">
        <v>80</v>
      </c>
      <c r="C449" s="2" t="s">
        <v>161</v>
      </c>
      <c r="D449" s="2" t="s">
        <v>161</v>
      </c>
      <c r="F449" s="2" t="str">
        <f t="shared" si="6"/>
        <v>8.c Panneau de particules/AUTRE REP NON ADRESSEE/</v>
      </c>
      <c r="G449" s="2" t="str">
        <f>IFERROR(VLOOKUP('Liste Cat 0 à 1 trié (3)'!D449,'mode de collecte'!$A$1:$B$27,2,FALSE),VLOOKUP(C449,'mode de collecte'!$A$45:$B$59,2,FALSE))</f>
        <v>Mixte</v>
      </c>
      <c r="K449" s="2" t="s">
        <v>147</v>
      </c>
    </row>
    <row r="450" spans="1:11" x14ac:dyDescent="0.25">
      <c r="A450" s="2" t="s">
        <v>43</v>
      </c>
      <c r="B450" s="2" t="s">
        <v>80</v>
      </c>
      <c r="C450" s="2" t="s">
        <v>3</v>
      </c>
      <c r="D450" s="2" t="s">
        <v>3</v>
      </c>
      <c r="F450" s="2" t="str">
        <f t="shared" si="6"/>
        <v>8.c Panneau de particules/EA/</v>
      </c>
      <c r="G450" s="2" t="str">
        <f>IFERROR(VLOOKUP('Liste Cat 0 à 1 trié (3)'!D450,'mode de collecte'!$A$1:$B$27,2,FALSE),VLOOKUP(C450,'mode de collecte'!$A$45:$B$59,2,FALSE))</f>
        <v>Mixte</v>
      </c>
      <c r="K450" s="2" t="s">
        <v>147</v>
      </c>
    </row>
    <row r="451" spans="1:11" x14ac:dyDescent="0.25">
      <c r="A451" s="2" t="s">
        <v>43</v>
      </c>
      <c r="B451" s="2" t="s">
        <v>80</v>
      </c>
      <c r="C451" s="2" t="s">
        <v>160</v>
      </c>
      <c r="D451" s="2" t="s">
        <v>160</v>
      </c>
      <c r="F451" s="2" t="str">
        <f t="shared" si="6"/>
        <v>8.c Panneau de particules/NON REP/</v>
      </c>
      <c r="G451" s="2" t="str">
        <f>IFERROR(VLOOKUP('Liste Cat 0 à 1 trié (3)'!D451,'mode de collecte'!$A$1:$B$27,2,FALSE),VLOOKUP(C451,'mode de collecte'!$A$45:$B$59,2,FALSE))</f>
        <v>Non séparée</v>
      </c>
      <c r="K451" s="2" t="s">
        <v>147</v>
      </c>
    </row>
    <row r="452" spans="1:11" x14ac:dyDescent="0.25">
      <c r="A452" s="2" t="s">
        <v>43</v>
      </c>
      <c r="B452" s="2" t="s">
        <v>80</v>
      </c>
      <c r="C452" s="2" t="s">
        <v>8</v>
      </c>
      <c r="D452" s="2" t="s">
        <v>17</v>
      </c>
      <c r="F452" s="2" t="str">
        <f t="shared" ref="F452:F515" si="7">IF(D452&lt;&gt;"",CONCATENATE(B452,"/",D452,"/",E452),CONCATENATE(B452,"/",C452,"/",E452))</f>
        <v>8.c Panneau de particules/PMCB Cat 2/</v>
      </c>
      <c r="G452" s="2" t="str">
        <f>IFERROR(VLOOKUP('Liste Cat 0 à 1 trié (3)'!D452,'mode de collecte'!$A$1:$B$27,2,FALSE),VLOOKUP(C452,'mode de collecte'!$A$45:$B$59,2,FALSE))</f>
        <v>Mixte</v>
      </c>
      <c r="K452" s="2" t="s">
        <v>147</v>
      </c>
    </row>
    <row r="453" spans="1:11" x14ac:dyDescent="0.25">
      <c r="A453" s="2" t="s">
        <v>43</v>
      </c>
      <c r="B453" s="2" t="s">
        <v>81</v>
      </c>
      <c r="C453" s="2" t="s">
        <v>161</v>
      </c>
      <c r="D453" s="2" t="s">
        <v>161</v>
      </c>
      <c r="F453" s="2" t="str">
        <f t="shared" si="7"/>
        <v>8.d Medium, Isorel, alvéolé/AUTRE REP NON ADRESSEE/</v>
      </c>
      <c r="G453" s="2" t="str">
        <f>IFERROR(VLOOKUP('Liste Cat 0 à 1 trié (3)'!D453,'mode de collecte'!$A$1:$B$27,2,FALSE),VLOOKUP(C453,'mode de collecte'!$A$45:$B$59,2,FALSE))</f>
        <v>Mixte</v>
      </c>
      <c r="K453" s="2" t="s">
        <v>147</v>
      </c>
    </row>
    <row r="454" spans="1:11" x14ac:dyDescent="0.25">
      <c r="A454" s="2" t="s">
        <v>43</v>
      </c>
      <c r="B454" s="2" t="s">
        <v>81</v>
      </c>
      <c r="C454" s="2" t="s">
        <v>3</v>
      </c>
      <c r="D454" s="2" t="s">
        <v>3</v>
      </c>
      <c r="F454" s="2" t="str">
        <f t="shared" si="7"/>
        <v>8.d Medium, Isorel, alvéolé/EA/</v>
      </c>
      <c r="G454" s="2" t="str">
        <f>IFERROR(VLOOKUP('Liste Cat 0 à 1 trié (3)'!D454,'mode de collecte'!$A$1:$B$27,2,FALSE),VLOOKUP(C454,'mode de collecte'!$A$45:$B$59,2,FALSE))</f>
        <v>Mixte</v>
      </c>
      <c r="K454" s="2" t="s">
        <v>147</v>
      </c>
    </row>
    <row r="455" spans="1:11" x14ac:dyDescent="0.25">
      <c r="A455" s="2" t="s">
        <v>43</v>
      </c>
      <c r="B455" s="2" t="s">
        <v>81</v>
      </c>
      <c r="C455" s="2" t="s">
        <v>160</v>
      </c>
      <c r="D455" s="2" t="s">
        <v>160</v>
      </c>
      <c r="F455" s="2" t="str">
        <f t="shared" si="7"/>
        <v>8.d Medium, Isorel, alvéolé/NON REP/</v>
      </c>
      <c r="G455" s="2" t="str">
        <f>IFERROR(VLOOKUP('Liste Cat 0 à 1 trié (3)'!D455,'mode de collecte'!$A$1:$B$27,2,FALSE),VLOOKUP(C455,'mode de collecte'!$A$45:$B$59,2,FALSE))</f>
        <v>Non séparée</v>
      </c>
      <c r="K455" s="2" t="s">
        <v>147</v>
      </c>
    </row>
    <row r="456" spans="1:11" x14ac:dyDescent="0.25">
      <c r="A456" s="2" t="s">
        <v>43</v>
      </c>
      <c r="B456" s="2" t="s">
        <v>81</v>
      </c>
      <c r="C456" s="2" t="s">
        <v>8</v>
      </c>
      <c r="D456" s="2" t="s">
        <v>17</v>
      </c>
      <c r="F456" s="2" t="str">
        <f t="shared" si="7"/>
        <v>8.d Medium, Isorel, alvéolé/PMCB Cat 2/</v>
      </c>
      <c r="G456" s="2" t="str">
        <f>IFERROR(VLOOKUP('Liste Cat 0 à 1 trié (3)'!D456,'mode de collecte'!$A$1:$B$27,2,FALSE),VLOOKUP(C456,'mode de collecte'!$A$45:$B$59,2,FALSE))</f>
        <v>Mixte</v>
      </c>
      <c r="K456" s="2" t="s">
        <v>147</v>
      </c>
    </row>
    <row r="457" spans="1:11" x14ac:dyDescent="0.25">
      <c r="A457" s="2" t="s">
        <v>43</v>
      </c>
      <c r="B457" s="2" t="s">
        <v>83</v>
      </c>
      <c r="C457" s="2" t="s">
        <v>11</v>
      </c>
      <c r="D457" s="2" t="s">
        <v>164</v>
      </c>
      <c r="F457" s="2" t="str">
        <f t="shared" si="7"/>
        <v>8.e Autres combustibles/ABJ Cat 1 Outillage du Peintre/</v>
      </c>
      <c r="G457" s="2" t="str">
        <f>IFERROR(VLOOKUP('Liste Cat 0 à 1 trié (3)'!D457,'mode de collecte'!$A$1:$B$27,2,FALSE),VLOOKUP(C457,'mode de collecte'!$A$45:$B$59,2,FALSE))</f>
        <v>Mixte</v>
      </c>
      <c r="K457" s="2" t="s">
        <v>147</v>
      </c>
    </row>
    <row r="458" spans="1:11" x14ac:dyDescent="0.25">
      <c r="A458" s="2" t="s">
        <v>43</v>
      </c>
      <c r="B458" s="2" t="s">
        <v>83</v>
      </c>
      <c r="C458" s="2" t="s">
        <v>11</v>
      </c>
      <c r="D458" s="2" t="s">
        <v>166</v>
      </c>
      <c r="F458" s="2" t="str">
        <f t="shared" si="7"/>
        <v>8.e Autres combustibles/ABJ Cat 3 Bricolage/</v>
      </c>
      <c r="G458" s="2" t="str">
        <f>IFERROR(VLOOKUP('Liste Cat 0 à 1 trié (3)'!D458,'mode de collecte'!$A$1:$B$27,2,FALSE),VLOOKUP(C458,'mode de collecte'!$A$45:$B$59,2,FALSE))</f>
        <v>Mixte</v>
      </c>
      <c r="K458" s="2" t="s">
        <v>147</v>
      </c>
    </row>
    <row r="459" spans="1:11" x14ac:dyDescent="0.25">
      <c r="A459" s="2" t="s">
        <v>43</v>
      </c>
      <c r="B459" s="2" t="s">
        <v>83</v>
      </c>
      <c r="C459" s="2" t="s">
        <v>11</v>
      </c>
      <c r="D459" s="2" t="s">
        <v>167</v>
      </c>
      <c r="F459" s="2" t="str">
        <f t="shared" si="7"/>
        <v>8.e Autres combustibles/ABJ Cat 4 Jardin/</v>
      </c>
      <c r="G459" s="2" t="str">
        <f>IFERROR(VLOOKUP('Liste Cat 0 à 1 trié (3)'!D459,'mode de collecte'!$A$1:$B$27,2,FALSE),VLOOKUP(C459,'mode de collecte'!$A$45:$B$59,2,FALSE))</f>
        <v>Mixte</v>
      </c>
      <c r="K459" s="2" t="s">
        <v>147</v>
      </c>
    </row>
    <row r="460" spans="1:11" x14ac:dyDescent="0.25">
      <c r="A460" s="2" t="s">
        <v>43</v>
      </c>
      <c r="B460" s="2" t="s">
        <v>83</v>
      </c>
      <c r="C460" s="2" t="s">
        <v>10</v>
      </c>
      <c r="D460" s="2" t="s">
        <v>10</v>
      </c>
      <c r="F460" s="2" t="str">
        <f t="shared" si="7"/>
        <v>8.e Autres combustibles/ASL/</v>
      </c>
      <c r="G460" s="2" t="str">
        <f>IFERROR(VLOOKUP('Liste Cat 0 à 1 trié (3)'!D460,'mode de collecte'!$A$1:$B$27,2,FALSE),VLOOKUP(C460,'mode de collecte'!$A$45:$B$59,2,FALSE))</f>
        <v>Mixte</v>
      </c>
      <c r="K460" s="2" t="s">
        <v>147</v>
      </c>
    </row>
    <row r="461" spans="1:11" x14ac:dyDescent="0.25">
      <c r="A461" s="2" t="s">
        <v>43</v>
      </c>
      <c r="B461" s="2" t="s">
        <v>83</v>
      </c>
      <c r="C461" s="2" t="s">
        <v>161</v>
      </c>
      <c r="D461" s="2" t="s">
        <v>161</v>
      </c>
      <c r="F461" s="2" t="str">
        <f t="shared" si="7"/>
        <v>8.e Autres combustibles/AUTRE REP NON ADRESSEE/</v>
      </c>
      <c r="G461" s="2" t="str">
        <f>IFERROR(VLOOKUP('Liste Cat 0 à 1 trié (3)'!D461,'mode de collecte'!$A$1:$B$27,2,FALSE),VLOOKUP(C461,'mode de collecte'!$A$45:$B$59,2,FALSE))</f>
        <v>Mixte</v>
      </c>
      <c r="K461" s="2" t="s">
        <v>147</v>
      </c>
    </row>
    <row r="462" spans="1:11" x14ac:dyDescent="0.25">
      <c r="A462" s="2" t="s">
        <v>43</v>
      </c>
      <c r="B462" s="2" t="s">
        <v>83</v>
      </c>
      <c r="C462" s="2" t="s">
        <v>3</v>
      </c>
      <c r="D462" s="2" t="s">
        <v>3</v>
      </c>
      <c r="F462" s="2" t="str">
        <f t="shared" si="7"/>
        <v>8.e Autres combustibles/EA/</v>
      </c>
      <c r="G462" s="2" t="str">
        <f>IFERROR(VLOOKUP('Liste Cat 0 à 1 trié (3)'!D462,'mode de collecte'!$A$1:$B$27,2,FALSE),VLOOKUP(C462,'mode de collecte'!$A$45:$B$59,2,FALSE))</f>
        <v>Mixte</v>
      </c>
      <c r="K462" s="2" t="s">
        <v>147</v>
      </c>
    </row>
    <row r="463" spans="1:11" x14ac:dyDescent="0.25">
      <c r="A463" s="2" t="s">
        <v>43</v>
      </c>
      <c r="B463" s="2" t="s">
        <v>83</v>
      </c>
      <c r="C463" s="2" t="s">
        <v>14</v>
      </c>
      <c r="D463" s="2" t="s">
        <v>14</v>
      </c>
      <c r="F463" s="2" t="str">
        <f t="shared" si="7"/>
        <v>8.e Autres combustibles/EIC/</v>
      </c>
      <c r="G463" s="2" t="str">
        <f>IFERROR(VLOOKUP('Liste Cat 0 à 1 trié (3)'!D463,'mode de collecte'!$A$1:$B$27,2,FALSE),VLOOKUP(C463,'mode de collecte'!$A$45:$B$59,2,FALSE))</f>
        <v>Non séparée</v>
      </c>
      <c r="K463" s="2" t="s">
        <v>147</v>
      </c>
    </row>
    <row r="464" spans="1:11" x14ac:dyDescent="0.25">
      <c r="A464" s="2" t="s">
        <v>43</v>
      </c>
      <c r="B464" s="2" t="s">
        <v>83</v>
      </c>
      <c r="C464" s="2" t="s">
        <v>0</v>
      </c>
      <c r="D464" s="2" t="s">
        <v>0</v>
      </c>
      <c r="F464" s="2" t="str">
        <f t="shared" si="7"/>
        <v>8.e Autres combustibles/EMBM/</v>
      </c>
      <c r="G464" s="2" t="str">
        <f>IFERROR(VLOOKUP('Liste Cat 0 à 1 trié (3)'!D464,'mode de collecte'!$A$1:$B$27,2,FALSE),VLOOKUP(C464,'mode de collecte'!$A$45:$B$59,2,FALSE))</f>
        <v>Séparée</v>
      </c>
      <c r="K464" s="2" t="s">
        <v>147</v>
      </c>
    </row>
    <row r="465" spans="1:11" x14ac:dyDescent="0.25">
      <c r="A465" s="2" t="s">
        <v>43</v>
      </c>
      <c r="B465" s="2" t="s">
        <v>83</v>
      </c>
      <c r="C465" s="2" t="s">
        <v>9</v>
      </c>
      <c r="D465" s="2" t="s">
        <v>9</v>
      </c>
      <c r="F465" s="2" t="str">
        <f t="shared" si="7"/>
        <v>8.e Autres combustibles/JOUETS/</v>
      </c>
      <c r="G465" s="2" t="str">
        <f>IFERROR(VLOOKUP('Liste Cat 0 à 1 trié (3)'!D465,'mode de collecte'!$A$1:$B$27,2,FALSE),VLOOKUP(C465,'mode de collecte'!$A$45:$B$59,2,FALSE))</f>
        <v>Mixte</v>
      </c>
      <c r="K465" s="2" t="s">
        <v>147</v>
      </c>
    </row>
    <row r="466" spans="1:11" x14ac:dyDescent="0.25">
      <c r="A466" s="2" t="s">
        <v>43</v>
      </c>
      <c r="B466" s="2" t="s">
        <v>83</v>
      </c>
      <c r="C466" s="2" t="s">
        <v>160</v>
      </c>
      <c r="D466" s="2" t="s">
        <v>160</v>
      </c>
      <c r="F466" s="2" t="str">
        <f t="shared" si="7"/>
        <v>8.e Autres combustibles/NON REP/</v>
      </c>
      <c r="G466" s="2" t="str">
        <f>IFERROR(VLOOKUP('Liste Cat 0 à 1 trié (3)'!D466,'mode de collecte'!$A$1:$B$27,2,FALSE),VLOOKUP(C466,'mode de collecte'!$A$45:$B$59,2,FALSE))</f>
        <v>Non séparée</v>
      </c>
      <c r="K466" s="2" t="s">
        <v>147</v>
      </c>
    </row>
    <row r="467" spans="1:11" x14ac:dyDescent="0.25">
      <c r="A467" s="2" t="s">
        <v>43</v>
      </c>
      <c r="B467" s="2" t="s">
        <v>83</v>
      </c>
      <c r="C467" s="2" t="s">
        <v>8</v>
      </c>
      <c r="D467" s="2" t="s">
        <v>17</v>
      </c>
      <c r="F467" s="2" t="str">
        <f t="shared" si="7"/>
        <v>8.e Autres combustibles/PMCB Cat 2/</v>
      </c>
      <c r="G467" s="2" t="str">
        <f>IFERROR(VLOOKUP('Liste Cat 0 à 1 trié (3)'!D467,'mode de collecte'!$A$1:$B$27,2,FALSE),VLOOKUP(C467,'mode de collecte'!$A$45:$B$59,2,FALSE))</f>
        <v>Mixte</v>
      </c>
      <c r="K467" s="2" t="s">
        <v>147</v>
      </c>
    </row>
    <row r="468" spans="1:11" x14ac:dyDescent="0.25">
      <c r="A468" s="2" t="s">
        <v>44</v>
      </c>
      <c r="B468" s="2" t="s">
        <v>44</v>
      </c>
      <c r="C468" s="2" t="s">
        <v>11</v>
      </c>
      <c r="D468" s="2" t="s">
        <v>167</v>
      </c>
      <c r="F468" s="2" t="str">
        <f t="shared" si="7"/>
        <v>9. Verre/ABJ Cat 4 Jardin/</v>
      </c>
      <c r="G468" s="2" t="str">
        <f>IFERROR(VLOOKUP('Liste Cat 0 à 1 trié (3)'!D468,'mode de collecte'!$A$1:$B$27,2,FALSE),VLOOKUP(C468,'mode de collecte'!$A$45:$B$59,2,FALSE))</f>
        <v>Mixte</v>
      </c>
      <c r="K468" s="2" t="s">
        <v>147</v>
      </c>
    </row>
    <row r="469" spans="1:11" x14ac:dyDescent="0.25">
      <c r="A469" s="2" t="s">
        <v>44</v>
      </c>
      <c r="B469" s="2" t="s">
        <v>44</v>
      </c>
      <c r="C469" s="2" t="s">
        <v>161</v>
      </c>
      <c r="D469" s="2" t="s">
        <v>161</v>
      </c>
      <c r="F469" s="2" t="str">
        <f t="shared" si="7"/>
        <v>9. Verre/AUTRE REP NON ADRESSEE/</v>
      </c>
      <c r="G469" s="2" t="str">
        <f>IFERROR(VLOOKUP('Liste Cat 0 à 1 trié (3)'!D469,'mode de collecte'!$A$1:$B$27,2,FALSE),VLOOKUP(C469,'mode de collecte'!$A$45:$B$59,2,FALSE))</f>
        <v>Mixte</v>
      </c>
      <c r="K469" s="2" t="s">
        <v>147</v>
      </c>
    </row>
    <row r="470" spans="1:11" x14ac:dyDescent="0.25">
      <c r="A470" s="2" t="s">
        <v>44</v>
      </c>
      <c r="B470" s="2" t="s">
        <v>44</v>
      </c>
      <c r="C470" s="2" t="s">
        <v>14</v>
      </c>
      <c r="D470" s="2" t="s">
        <v>14</v>
      </c>
      <c r="F470" s="2" t="str">
        <f t="shared" si="7"/>
        <v>9. Verre/EIC/</v>
      </c>
      <c r="G470" s="2" t="str">
        <f>IFERROR(VLOOKUP('Liste Cat 0 à 1 trié (3)'!D470,'mode de collecte'!$A$1:$B$27,2,FALSE),VLOOKUP(C470,'mode de collecte'!$A$45:$B$59,2,FALSE))</f>
        <v>Non séparée</v>
      </c>
      <c r="K470" s="2" t="s">
        <v>147</v>
      </c>
    </row>
    <row r="471" spans="1:11" x14ac:dyDescent="0.25">
      <c r="A471" s="2" t="s">
        <v>44</v>
      </c>
      <c r="B471" s="2" t="s">
        <v>44</v>
      </c>
      <c r="C471" s="2" t="s">
        <v>0</v>
      </c>
      <c r="D471" s="2" t="s">
        <v>0</v>
      </c>
      <c r="F471" s="2" t="str">
        <f t="shared" si="7"/>
        <v>9. Verre/EMBM/</v>
      </c>
      <c r="G471" s="2" t="str">
        <f>IFERROR(VLOOKUP('Liste Cat 0 à 1 trié (3)'!D471,'mode de collecte'!$A$1:$B$27,2,FALSE),VLOOKUP(C471,'mode de collecte'!$A$45:$B$59,2,FALSE))</f>
        <v>Séparée</v>
      </c>
      <c r="K471" s="2" t="s">
        <v>147</v>
      </c>
    </row>
    <row r="472" spans="1:11" x14ac:dyDescent="0.25">
      <c r="A472" s="2" t="s">
        <v>44</v>
      </c>
      <c r="B472" s="2" t="s">
        <v>44</v>
      </c>
      <c r="C472" s="2" t="s">
        <v>160</v>
      </c>
      <c r="D472" s="2" t="s">
        <v>160</v>
      </c>
      <c r="F472" s="2" t="str">
        <f t="shared" si="7"/>
        <v>9. Verre/NON REP/</v>
      </c>
      <c r="G472" s="2" t="str">
        <f>IFERROR(VLOOKUP('Liste Cat 0 à 1 trié (3)'!D472,'mode de collecte'!$A$1:$B$27,2,FALSE),VLOOKUP(C472,'mode de collecte'!$A$45:$B$59,2,FALSE))</f>
        <v>Non séparée</v>
      </c>
      <c r="K472" s="2" t="s">
        <v>147</v>
      </c>
    </row>
    <row r="473" spans="1:11" x14ac:dyDescent="0.25">
      <c r="A473" s="2" t="s">
        <v>44</v>
      </c>
      <c r="B473" s="2" t="s">
        <v>44</v>
      </c>
      <c r="C473" s="2" t="s">
        <v>8</v>
      </c>
      <c r="D473" s="2" t="s">
        <v>17</v>
      </c>
      <c r="F473" s="2" t="str">
        <f t="shared" si="7"/>
        <v>9. Verre/PMCB Cat 2/</v>
      </c>
      <c r="G473" s="2" t="str">
        <f>IFERROR(VLOOKUP('Liste Cat 0 à 1 trié (3)'!D473,'mode de collecte'!$A$1:$B$27,2,FALSE),VLOOKUP(C473,'mode de collecte'!$A$45:$B$59,2,FALSE))</f>
        <v>Mixte</v>
      </c>
      <c r="K473" s="2" t="s">
        <v>147</v>
      </c>
    </row>
    <row r="474" spans="1:11" x14ac:dyDescent="0.25">
      <c r="C474" s="2" t="s">
        <v>161</v>
      </c>
      <c r="D474" s="2" t="s">
        <v>161</v>
      </c>
      <c r="F474" s="2" t="str">
        <f t="shared" si="7"/>
        <v>/AUTRE REP NON ADRESSEE/</v>
      </c>
      <c r="G474" s="2" t="str">
        <f>IFERROR(VLOOKUP('Liste Cat 0 à 1 trié (3)'!D474,'mode de collecte'!$A$1:$B$27,2,FALSE),VLOOKUP(C474,'mode de collecte'!$A$45:$B$59,2,FALSE))</f>
        <v>Mixte</v>
      </c>
      <c r="J474" s="2" t="s">
        <v>147</v>
      </c>
    </row>
    <row r="475" spans="1:11" x14ac:dyDescent="0.25">
      <c r="C475" s="2" t="s">
        <v>160</v>
      </c>
      <c r="D475" s="2" t="s">
        <v>160</v>
      </c>
      <c r="F475" s="2" t="str">
        <f t="shared" si="7"/>
        <v>/NON REP/</v>
      </c>
      <c r="G475" s="2" t="str">
        <f>IFERROR(VLOOKUP('Liste Cat 0 à 1 trié (3)'!D475,'mode de collecte'!$A$1:$B$27,2,FALSE),VLOOKUP(C475,'mode de collecte'!$A$45:$B$59,2,FALSE))</f>
        <v>Non séparée</v>
      </c>
      <c r="J475" s="2" t="s">
        <v>147</v>
      </c>
    </row>
    <row r="476" spans="1:11" x14ac:dyDescent="0.25">
      <c r="C476" s="2" t="s">
        <v>8</v>
      </c>
      <c r="D476" s="2" t="s">
        <v>17</v>
      </c>
      <c r="F476" s="2" t="str">
        <f t="shared" si="7"/>
        <v>/PMCB Cat 2/</v>
      </c>
      <c r="G476" s="2" t="str">
        <f>IFERROR(VLOOKUP('Liste Cat 0 à 1 trié (3)'!D476,'mode de collecte'!$A$1:$B$27,2,FALSE),VLOOKUP(C476,'mode de collecte'!$A$45:$B$59,2,FALSE))</f>
        <v>Mixte</v>
      </c>
      <c r="J476" s="2" t="s">
        <v>147</v>
      </c>
    </row>
    <row r="477" spans="1:11" x14ac:dyDescent="0.25">
      <c r="C477" s="2" t="s">
        <v>11</v>
      </c>
      <c r="D477" s="2" t="s">
        <v>165</v>
      </c>
      <c r="F477" s="2" t="str">
        <f t="shared" si="7"/>
        <v>/ABJ Cat 2 Thermiques/</v>
      </c>
      <c r="G477" s="2" t="str">
        <f>IFERROR(VLOOKUP('Liste Cat 0 à 1 trié (3)'!D477,'mode de collecte'!$A$1:$B$27,2,FALSE),VLOOKUP(C477,'mode de collecte'!$A$45:$B$59,2,FALSE))</f>
        <v>Séparée</v>
      </c>
      <c r="J477" s="2" t="s">
        <v>147</v>
      </c>
    </row>
    <row r="478" spans="1:11" x14ac:dyDescent="0.25">
      <c r="C478" s="2" t="s">
        <v>11</v>
      </c>
      <c r="D478" s="2" t="s">
        <v>166</v>
      </c>
      <c r="F478" s="2" t="str">
        <f t="shared" si="7"/>
        <v>/ABJ Cat 3 Bricolage/</v>
      </c>
      <c r="G478" s="2" t="str">
        <f>IFERROR(VLOOKUP('Liste Cat 0 à 1 trié (3)'!D478,'mode de collecte'!$A$1:$B$27,2,FALSE),VLOOKUP(C478,'mode de collecte'!$A$45:$B$59,2,FALSE))</f>
        <v>Mixte</v>
      </c>
      <c r="J478" s="2" t="s">
        <v>147</v>
      </c>
    </row>
    <row r="479" spans="1:11" x14ac:dyDescent="0.25">
      <c r="C479" s="2" t="s">
        <v>11</v>
      </c>
      <c r="D479" s="2" t="s">
        <v>167</v>
      </c>
      <c r="F479" s="2" t="str">
        <f t="shared" si="7"/>
        <v>/ABJ Cat 4 Jardin/</v>
      </c>
      <c r="G479" s="2" t="str">
        <f>IFERROR(VLOOKUP('Liste Cat 0 à 1 trié (3)'!D479,'mode de collecte'!$A$1:$B$27,2,FALSE),VLOOKUP(C479,'mode de collecte'!$A$45:$B$59,2,FALSE))</f>
        <v>Mixte</v>
      </c>
      <c r="J479" s="2" t="s">
        <v>147</v>
      </c>
    </row>
    <row r="480" spans="1:11" x14ac:dyDescent="0.25">
      <c r="C480" s="2" t="s">
        <v>144</v>
      </c>
      <c r="D480" s="2" t="s">
        <v>15</v>
      </c>
      <c r="F480" s="2" t="str">
        <f t="shared" si="7"/>
        <v>/AGRO/</v>
      </c>
      <c r="G480" s="2" t="str">
        <f>IFERROR(VLOOKUP('Liste Cat 0 à 1 trié (3)'!D480,'mode de collecte'!$A$1:$B$27,2,FALSE),VLOOKUP(C480,'mode de collecte'!$A$45:$B$59,2,FALSE))</f>
        <v>Non séparée</v>
      </c>
      <c r="J480" s="2" t="s">
        <v>147</v>
      </c>
    </row>
    <row r="481" spans="3:10" x14ac:dyDescent="0.25">
      <c r="C481" s="2" t="s">
        <v>10</v>
      </c>
      <c r="D481" s="2" t="s">
        <v>10</v>
      </c>
      <c r="F481" s="2" t="str">
        <f t="shared" si="7"/>
        <v>/ASL/</v>
      </c>
      <c r="G481" s="2" t="str">
        <f>IFERROR(VLOOKUP('Liste Cat 0 à 1 trié (3)'!D481,'mode de collecte'!$A$1:$B$27,2,FALSE),VLOOKUP(C481,'mode de collecte'!$A$45:$B$59,2,FALSE))</f>
        <v>Mixte</v>
      </c>
      <c r="J481" s="2" t="s">
        <v>147</v>
      </c>
    </row>
    <row r="482" spans="3:10" x14ac:dyDescent="0.25">
      <c r="C482" s="2" t="s">
        <v>3</v>
      </c>
      <c r="D482" s="2" t="s">
        <v>3</v>
      </c>
      <c r="F482" s="2" t="str">
        <f t="shared" si="7"/>
        <v>/EA/</v>
      </c>
      <c r="G482" s="2" t="str">
        <f>IFERROR(VLOOKUP('Liste Cat 0 à 1 trié (3)'!D482,'mode de collecte'!$A$1:$B$27,2,FALSE),VLOOKUP(C482,'mode de collecte'!$A$45:$B$59,2,FALSE))</f>
        <v>Mixte</v>
      </c>
      <c r="J482" s="2" t="s">
        <v>147</v>
      </c>
    </row>
    <row r="483" spans="3:10" x14ac:dyDescent="0.25">
      <c r="C483" s="2" t="s">
        <v>14</v>
      </c>
      <c r="D483" s="2" t="s">
        <v>14</v>
      </c>
      <c r="F483" s="2" t="str">
        <f t="shared" si="7"/>
        <v>/EIC/</v>
      </c>
      <c r="G483" s="2" t="str">
        <f>IFERROR(VLOOKUP('Liste Cat 0 à 1 trié (3)'!D483,'mode de collecte'!$A$1:$B$27,2,FALSE),VLOOKUP(C483,'mode de collecte'!$A$45:$B$59,2,FALSE))</f>
        <v>Non séparée</v>
      </c>
      <c r="J483" s="2" t="s">
        <v>147</v>
      </c>
    </row>
    <row r="484" spans="3:10" x14ac:dyDescent="0.25">
      <c r="C484" s="2" t="s">
        <v>0</v>
      </c>
      <c r="D484" s="2" t="s">
        <v>0</v>
      </c>
      <c r="F484" s="2" t="str">
        <f t="shared" si="7"/>
        <v>/EMBM/</v>
      </c>
      <c r="G484" s="2" t="str">
        <f>IFERROR(VLOOKUP('Liste Cat 0 à 1 trié (3)'!D484,'mode de collecte'!$A$1:$B$27,2,FALSE),VLOOKUP(C484,'mode de collecte'!$A$45:$B$59,2,FALSE))</f>
        <v>Séparée</v>
      </c>
      <c r="J484" s="2" t="s">
        <v>147</v>
      </c>
    </row>
    <row r="485" spans="3:10" x14ac:dyDescent="0.25">
      <c r="C485" s="2" t="s">
        <v>9</v>
      </c>
      <c r="D485" s="2" t="s">
        <v>9</v>
      </c>
      <c r="F485" s="2" t="str">
        <f t="shared" si="7"/>
        <v>/JOUETS/</v>
      </c>
      <c r="G485" s="2" t="str">
        <f>IFERROR(VLOOKUP('Liste Cat 0 à 1 trié (3)'!D485,'mode de collecte'!$A$1:$B$27,2,FALSE),VLOOKUP(C485,'mode de collecte'!$A$45:$B$59,2,FALSE))</f>
        <v>Mixte</v>
      </c>
      <c r="J485" s="2" t="s">
        <v>147</v>
      </c>
    </row>
    <row r="486" spans="3:10" x14ac:dyDescent="0.25">
      <c r="C486" s="2" t="s">
        <v>8</v>
      </c>
      <c r="D486" s="2" t="s">
        <v>16</v>
      </c>
      <c r="F486" s="2" t="str">
        <f t="shared" si="7"/>
        <v>/PMCB Cat 1/</v>
      </c>
      <c r="G486" s="2" t="str">
        <f>IFERROR(VLOOKUP('Liste Cat 0 à 1 trié (3)'!D486,'mode de collecte'!$A$1:$B$27,2,FALSE),VLOOKUP(C486,'mode de collecte'!$A$45:$B$59,2,FALSE))</f>
        <v>Mixte</v>
      </c>
      <c r="J486" s="2" t="s">
        <v>147</v>
      </c>
    </row>
    <row r="487" spans="3:10" x14ac:dyDescent="0.25">
      <c r="C487" s="2" t="s">
        <v>11</v>
      </c>
      <c r="D487" s="2" t="s">
        <v>164</v>
      </c>
      <c r="F487" s="2" t="str">
        <f t="shared" si="7"/>
        <v>/ABJ Cat 1 Outillage du Peintre/</v>
      </c>
      <c r="G487" s="2" t="str">
        <f>IFERROR(VLOOKUP('Liste Cat 0 à 1 trié (3)'!D487,'mode de collecte'!$A$1:$B$27,2,FALSE),VLOOKUP(C487,'mode de collecte'!$A$45:$B$59,2,FALSE))</f>
        <v>Mixte</v>
      </c>
      <c r="J487" s="2" t="s">
        <v>147</v>
      </c>
    </row>
    <row r="488" spans="3:10" x14ac:dyDescent="0.25">
      <c r="C488" s="2" t="s">
        <v>2</v>
      </c>
      <c r="D488" s="2" t="s">
        <v>168</v>
      </c>
      <c r="F488" s="2" t="str">
        <f t="shared" si="7"/>
        <v>/EEE - DEEE hors Lampes/PV/</v>
      </c>
      <c r="G488" s="2" t="str">
        <f>IFERROR(VLOOKUP('Liste Cat 0 à 1 trié (3)'!D488,'mode de collecte'!$A$1:$B$27,2,FALSE),VLOOKUP(C488,'mode de collecte'!$A$45:$B$59,2,FALSE))</f>
        <v>Séparée</v>
      </c>
      <c r="J488" s="2" t="s">
        <v>147</v>
      </c>
    </row>
    <row r="489" spans="3:10" x14ac:dyDescent="0.25">
      <c r="C489" s="2" t="s">
        <v>2</v>
      </c>
      <c r="D489" s="2" t="s">
        <v>169</v>
      </c>
      <c r="F489" s="2" t="str">
        <f t="shared" si="7"/>
        <v>/EEE - Lampes/</v>
      </c>
      <c r="G489" s="2" t="str">
        <f>IFERROR(VLOOKUP('Liste Cat 0 à 1 trié (3)'!D489,'mode de collecte'!$A$1:$B$27,2,FALSE),VLOOKUP(C489,'mode de collecte'!$A$45:$B$59,2,FALSE))</f>
        <v>Séparée</v>
      </c>
      <c r="J489" s="2" t="s">
        <v>147</v>
      </c>
    </row>
    <row r="490" spans="3:10" x14ac:dyDescent="0.25">
      <c r="C490" s="2" t="s">
        <v>2</v>
      </c>
      <c r="D490" s="2" t="s">
        <v>170</v>
      </c>
      <c r="F490" s="2" t="str">
        <f t="shared" si="7"/>
        <v>/EEE - PV/</v>
      </c>
      <c r="G490" s="2" t="str">
        <f>IFERROR(VLOOKUP('Liste Cat 0 à 1 trié (3)'!D490,'mode de collecte'!$A$1:$B$27,2,FALSE),VLOOKUP(C490,'mode de collecte'!$A$45:$B$59,2,FALSE))</f>
        <v>Séparée</v>
      </c>
      <c r="J490" s="2" t="s">
        <v>147</v>
      </c>
    </row>
    <row r="491" spans="3:10" x14ac:dyDescent="0.25">
      <c r="C491" s="2" t="s">
        <v>5</v>
      </c>
      <c r="D491" s="2" t="s">
        <v>5</v>
      </c>
      <c r="F491" s="2" t="str">
        <f t="shared" si="7"/>
        <v>/PA/</v>
      </c>
      <c r="G491" s="2" t="str">
        <f>IFERROR(VLOOKUP('Liste Cat 0 à 1 trié (3)'!D491,'mode de collecte'!$A$1:$B$27,2,FALSE),VLOOKUP(C491,'mode de collecte'!$A$45:$B$59,2,FALSE))</f>
        <v>Séparée</v>
      </c>
      <c r="J491" s="2" t="s">
        <v>147</v>
      </c>
    </row>
    <row r="492" spans="3:10" x14ac:dyDescent="0.25">
      <c r="C492" s="2" t="s">
        <v>6</v>
      </c>
      <c r="D492" s="2" t="s">
        <v>171</v>
      </c>
      <c r="F492" s="2" t="str">
        <f t="shared" si="7"/>
        <v>/PCHIM Cat 1/</v>
      </c>
      <c r="G492" s="2" t="str">
        <f>IFERROR(VLOOKUP('Liste Cat 0 à 1 trié (3)'!D492,'mode de collecte'!$A$1:$B$27,2,FALSE),VLOOKUP(C492,'mode de collecte'!$A$45:$B$59,2,FALSE))</f>
        <v>Séparée</v>
      </c>
      <c r="J492" s="2" t="s">
        <v>147</v>
      </c>
    </row>
    <row r="493" spans="3:10" x14ac:dyDescent="0.25">
      <c r="C493" s="2" t="s">
        <v>6</v>
      </c>
      <c r="D493" s="2" t="s">
        <v>172</v>
      </c>
      <c r="F493" s="2" t="str">
        <f t="shared" si="7"/>
        <v>/PCHIM Cat 2/</v>
      </c>
      <c r="G493" s="2" t="str">
        <f>IFERROR(VLOOKUP('Liste Cat 0 à 1 trié (3)'!D493,'mode de collecte'!$A$1:$B$27,2,FALSE),VLOOKUP(C493,'mode de collecte'!$A$45:$B$59,2,FALSE))</f>
        <v>Séparée</v>
      </c>
      <c r="J493" s="2" t="s">
        <v>147</v>
      </c>
    </row>
    <row r="494" spans="3:10" x14ac:dyDescent="0.25">
      <c r="C494" s="2" t="s">
        <v>6</v>
      </c>
      <c r="D494" s="2" t="s">
        <v>173</v>
      </c>
      <c r="F494" s="2" t="str">
        <f t="shared" si="7"/>
        <v>/PCHIM Cat 3 à 13/</v>
      </c>
      <c r="G494" s="2" t="str">
        <f>IFERROR(VLOOKUP('Liste Cat 0 à 1 trié (3)'!D494,'mode de collecte'!$A$1:$B$27,2,FALSE),VLOOKUP(C494,'mode de collecte'!$A$45:$B$59,2,FALSE))</f>
        <v>Séparée</v>
      </c>
      <c r="J494" s="2" t="s">
        <v>147</v>
      </c>
    </row>
    <row r="495" spans="3:10" x14ac:dyDescent="0.25">
      <c r="C495" s="2" t="s">
        <v>1</v>
      </c>
      <c r="D495" s="2" t="s">
        <v>1</v>
      </c>
      <c r="F495" s="2" t="str">
        <f t="shared" si="7"/>
        <v>/PAP/</v>
      </c>
      <c r="G495" s="2" t="str">
        <f>IFERROR(VLOOKUP('Liste Cat 0 à 1 trié (3)'!D495,'mode de collecte'!$A$1:$B$27,2,FALSE),VLOOKUP(C495,'mode de collecte'!$A$45:$B$59,2,FALSE))</f>
        <v>Séparée</v>
      </c>
      <c r="J495" s="2" t="s">
        <v>147</v>
      </c>
    </row>
    <row r="496" spans="3:10" x14ac:dyDescent="0.25">
      <c r="C496" s="2" t="s">
        <v>4</v>
      </c>
      <c r="D496" s="2" t="s">
        <v>4</v>
      </c>
      <c r="F496" s="2" t="str">
        <f t="shared" si="7"/>
        <v>/TLC/</v>
      </c>
      <c r="G496" s="2" t="str">
        <f>IFERROR(VLOOKUP('Liste Cat 0 à 1 trié (3)'!D496,'mode de collecte'!$A$1:$B$27,2,FALSE),VLOOKUP(C496,'mode de collecte'!$A$45:$B$59,2,FALSE))</f>
        <v>Séparée</v>
      </c>
      <c r="J496" s="2" t="s">
        <v>147</v>
      </c>
    </row>
    <row r="497" spans="1:9" x14ac:dyDescent="0.25">
      <c r="A497" s="2" t="s">
        <v>36</v>
      </c>
      <c r="B497" s="2" t="s">
        <v>36</v>
      </c>
      <c r="C497" s="2" t="s">
        <v>161</v>
      </c>
      <c r="F497" s="2" t="str">
        <f t="shared" si="7"/>
        <v>1. Putrescibles/AUTRE REP NON ADRESSEE/</v>
      </c>
      <c r="G497" s="2" t="str">
        <f>IFERROR(VLOOKUP('Liste Cat 0 à 1 trié (3)'!D497,'mode de collecte'!$A$1:$B$27,2,FALSE),VLOOKUP(C497,'mode de collecte'!$A$45:$B$59,2,FALSE))</f>
        <v>Mixte</v>
      </c>
      <c r="I497" s="2" t="s">
        <v>147</v>
      </c>
    </row>
    <row r="498" spans="1:9" x14ac:dyDescent="0.25">
      <c r="A498" s="2" t="s">
        <v>36</v>
      </c>
      <c r="B498" s="2" t="s">
        <v>36</v>
      </c>
      <c r="C498" s="2" t="s">
        <v>160</v>
      </c>
      <c r="F498" s="2" t="str">
        <f t="shared" si="7"/>
        <v>1. Putrescibles/NON REP/</v>
      </c>
      <c r="G498" s="2" t="str">
        <f>IFERROR(VLOOKUP('Liste Cat 0 à 1 trié (3)'!D498,'mode de collecte'!$A$1:$B$27,2,FALSE),VLOOKUP(C498,'mode de collecte'!$A$45:$B$59,2,FALSE))</f>
        <v>Non séparée</v>
      </c>
      <c r="I498" s="2" t="s">
        <v>147</v>
      </c>
    </row>
    <row r="499" spans="1:9" x14ac:dyDescent="0.25">
      <c r="A499" s="2" t="s">
        <v>36</v>
      </c>
      <c r="B499" s="2" t="s">
        <v>36</v>
      </c>
      <c r="C499" s="2" t="s">
        <v>8</v>
      </c>
      <c r="F499" s="2" t="str">
        <f t="shared" si="7"/>
        <v>1. Putrescibles/PMCB/</v>
      </c>
      <c r="G499" s="2" t="str">
        <f>IFERROR(VLOOKUP('Liste Cat 0 à 1 trié (3)'!D499,'mode de collecte'!$A$1:$B$27,2,FALSE),VLOOKUP(C499,'mode de collecte'!$A$45:$B$59,2,FALSE))</f>
        <v>Mixte</v>
      </c>
      <c r="I499" s="2" t="s">
        <v>147</v>
      </c>
    </row>
    <row r="500" spans="1:9" x14ac:dyDescent="0.25">
      <c r="A500" s="2" t="s">
        <v>45</v>
      </c>
      <c r="B500" s="2" t="s">
        <v>84</v>
      </c>
      <c r="C500" s="2" t="s">
        <v>11</v>
      </c>
      <c r="F500" s="2" t="str">
        <f t="shared" si="7"/>
        <v>10.a Métaux Ferreux/ABJ/</v>
      </c>
      <c r="G500" s="2" t="str">
        <f>IFERROR(VLOOKUP('Liste Cat 0 à 1 trié (3)'!D500,'mode de collecte'!$A$1:$B$27,2,FALSE),VLOOKUP(C500,'mode de collecte'!$A$45:$B$59,2,FALSE))</f>
        <v>Mixte</v>
      </c>
      <c r="I500" s="2" t="s">
        <v>147</v>
      </c>
    </row>
    <row r="501" spans="1:9" x14ac:dyDescent="0.25">
      <c r="A501" s="2" t="s">
        <v>45</v>
      </c>
      <c r="B501" s="2" t="s">
        <v>84</v>
      </c>
      <c r="C501" s="2" t="s">
        <v>144</v>
      </c>
      <c r="F501" s="2" t="str">
        <f t="shared" si="7"/>
        <v>10.a Métaux Ferreux/Déchets professionnels issus de l'agrofourniture/</v>
      </c>
      <c r="G501" s="2" t="str">
        <f>IFERROR(VLOOKUP('Liste Cat 0 à 1 trié (3)'!D501,'mode de collecte'!$A$1:$B$27,2,FALSE),VLOOKUP(C501,'mode de collecte'!$A$45:$B$59,2,FALSE))</f>
        <v>Mixte</v>
      </c>
      <c r="I501" s="2" t="s">
        <v>147</v>
      </c>
    </row>
    <row r="502" spans="1:9" x14ac:dyDescent="0.25">
      <c r="A502" s="2" t="s">
        <v>45</v>
      </c>
      <c r="B502" s="2" t="s">
        <v>84</v>
      </c>
      <c r="C502" s="2" t="s">
        <v>10</v>
      </c>
      <c r="F502" s="2" t="str">
        <f t="shared" si="7"/>
        <v>10.a Métaux Ferreux/ASL/</v>
      </c>
      <c r="G502" s="2" t="str">
        <f>IFERROR(VLOOKUP('Liste Cat 0 à 1 trié (3)'!D502,'mode de collecte'!$A$1:$B$27,2,FALSE),VLOOKUP(C502,'mode de collecte'!$A$45:$B$59,2,FALSE))</f>
        <v>Mixte</v>
      </c>
      <c r="I502" s="2" t="s">
        <v>147</v>
      </c>
    </row>
    <row r="503" spans="1:9" x14ac:dyDescent="0.25">
      <c r="A503" s="2" t="s">
        <v>45</v>
      </c>
      <c r="B503" s="2" t="s">
        <v>84</v>
      </c>
      <c r="C503" s="2" t="s">
        <v>161</v>
      </c>
      <c r="F503" s="2" t="str">
        <f t="shared" si="7"/>
        <v>10.a Métaux Ferreux/AUTRE REP NON ADRESSEE/</v>
      </c>
      <c r="G503" s="2" t="str">
        <f>IFERROR(VLOOKUP('Liste Cat 0 à 1 trié (3)'!D503,'mode de collecte'!$A$1:$B$27,2,FALSE),VLOOKUP(C503,'mode de collecte'!$A$45:$B$59,2,FALSE))</f>
        <v>Mixte</v>
      </c>
      <c r="I503" s="2" t="s">
        <v>147</v>
      </c>
    </row>
    <row r="504" spans="1:9" x14ac:dyDescent="0.25">
      <c r="A504" s="2" t="s">
        <v>45</v>
      </c>
      <c r="B504" s="2" t="s">
        <v>84</v>
      </c>
      <c r="C504" s="2" t="s">
        <v>3</v>
      </c>
      <c r="F504" s="2" t="str">
        <f t="shared" si="7"/>
        <v>10.a Métaux Ferreux/EA/</v>
      </c>
      <c r="G504" s="2" t="str">
        <f>IFERROR(VLOOKUP('Liste Cat 0 à 1 trié (3)'!D504,'mode de collecte'!$A$1:$B$27,2,FALSE),VLOOKUP(C504,'mode de collecte'!$A$45:$B$59,2,FALSE))</f>
        <v>Mixte</v>
      </c>
      <c r="I504" s="2" t="s">
        <v>147</v>
      </c>
    </row>
    <row r="505" spans="1:9" x14ac:dyDescent="0.25">
      <c r="A505" s="2" t="s">
        <v>45</v>
      </c>
      <c r="B505" s="2" t="s">
        <v>84</v>
      </c>
      <c r="C505" s="2" t="s">
        <v>14</v>
      </c>
      <c r="F505" s="2" t="str">
        <f t="shared" si="7"/>
        <v>10.a Métaux Ferreux/EIC/</v>
      </c>
      <c r="G505" s="2" t="str">
        <f>IFERROR(VLOOKUP('Liste Cat 0 à 1 trié (3)'!D505,'mode de collecte'!$A$1:$B$27,2,FALSE),VLOOKUP(C505,'mode de collecte'!$A$45:$B$59,2,FALSE))</f>
        <v>Mixte</v>
      </c>
      <c r="I505" s="2" t="s">
        <v>147</v>
      </c>
    </row>
    <row r="506" spans="1:9" x14ac:dyDescent="0.25">
      <c r="A506" s="2" t="s">
        <v>45</v>
      </c>
      <c r="B506" s="2" t="s">
        <v>84</v>
      </c>
      <c r="C506" s="2" t="s">
        <v>0</v>
      </c>
      <c r="F506" s="2" t="str">
        <f t="shared" si="7"/>
        <v>10.a Métaux Ferreux/EMBM/</v>
      </c>
      <c r="G506" s="2" t="str">
        <f>IFERROR(VLOOKUP('Liste Cat 0 à 1 trié (3)'!D506,'mode de collecte'!$A$1:$B$27,2,FALSE),VLOOKUP(C506,'mode de collecte'!$A$45:$B$59,2,FALSE))</f>
        <v>Séparée</v>
      </c>
      <c r="I506" s="2" t="s">
        <v>147</v>
      </c>
    </row>
    <row r="507" spans="1:9" x14ac:dyDescent="0.25">
      <c r="A507" s="2" t="s">
        <v>45</v>
      </c>
      <c r="B507" s="2" t="s">
        <v>84</v>
      </c>
      <c r="C507" s="2" t="s">
        <v>9</v>
      </c>
      <c r="F507" s="2" t="str">
        <f t="shared" si="7"/>
        <v>10.a Métaux Ferreux/JOUETS/</v>
      </c>
      <c r="G507" s="2" t="str">
        <f>IFERROR(VLOOKUP('Liste Cat 0 à 1 trié (3)'!D507,'mode de collecte'!$A$1:$B$27,2,FALSE),VLOOKUP(C507,'mode de collecte'!$A$45:$B$59,2,FALSE))</f>
        <v>Mixte</v>
      </c>
      <c r="I507" s="2" t="s">
        <v>147</v>
      </c>
    </row>
    <row r="508" spans="1:9" x14ac:dyDescent="0.25">
      <c r="A508" s="2" t="s">
        <v>45</v>
      </c>
      <c r="B508" s="2" t="s">
        <v>84</v>
      </c>
      <c r="C508" s="2" t="s">
        <v>160</v>
      </c>
      <c r="F508" s="2" t="str">
        <f t="shared" si="7"/>
        <v>10.a Métaux Ferreux/NON REP/</v>
      </c>
      <c r="G508" s="2" t="str">
        <f>IFERROR(VLOOKUP('Liste Cat 0 à 1 trié (3)'!D508,'mode de collecte'!$A$1:$B$27,2,FALSE),VLOOKUP(C508,'mode de collecte'!$A$45:$B$59,2,FALSE))</f>
        <v>Non séparée</v>
      </c>
      <c r="I508" s="2" t="s">
        <v>147</v>
      </c>
    </row>
    <row r="509" spans="1:9" x14ac:dyDescent="0.25">
      <c r="A509" s="2" t="s">
        <v>45</v>
      </c>
      <c r="B509" s="2" t="s">
        <v>84</v>
      </c>
      <c r="C509" s="2" t="s">
        <v>8</v>
      </c>
      <c r="F509" s="2" t="str">
        <f t="shared" si="7"/>
        <v>10.a Métaux Ferreux/PMCB/</v>
      </c>
      <c r="G509" s="2" t="str">
        <f>IFERROR(VLOOKUP('Liste Cat 0 à 1 trié (3)'!D509,'mode de collecte'!$A$1:$B$27,2,FALSE),VLOOKUP(C509,'mode de collecte'!$A$45:$B$59,2,FALSE))</f>
        <v>Mixte</v>
      </c>
      <c r="I509" s="2" t="s">
        <v>147</v>
      </c>
    </row>
    <row r="510" spans="1:9" x14ac:dyDescent="0.25">
      <c r="A510" s="2" t="s">
        <v>45</v>
      </c>
      <c r="B510" s="2" t="s">
        <v>85</v>
      </c>
      <c r="C510" s="2" t="s">
        <v>11</v>
      </c>
      <c r="F510" s="2" t="str">
        <f t="shared" si="7"/>
        <v>10.b Métaux non ferreux/ABJ/</v>
      </c>
      <c r="G510" s="2" t="str">
        <f>IFERROR(VLOOKUP('Liste Cat 0 à 1 trié (3)'!D510,'mode de collecte'!$A$1:$B$27,2,FALSE),VLOOKUP(C510,'mode de collecte'!$A$45:$B$59,2,FALSE))</f>
        <v>Mixte</v>
      </c>
      <c r="I510" s="2" t="s">
        <v>147</v>
      </c>
    </row>
    <row r="511" spans="1:9" x14ac:dyDescent="0.25">
      <c r="A511" s="2" t="s">
        <v>45</v>
      </c>
      <c r="B511" s="2" t="s">
        <v>85</v>
      </c>
      <c r="C511" s="2" t="s">
        <v>144</v>
      </c>
      <c r="F511" s="2" t="str">
        <f t="shared" si="7"/>
        <v>10.b Métaux non ferreux/Déchets professionnels issus de l'agrofourniture/</v>
      </c>
      <c r="G511" s="2" t="str">
        <f>IFERROR(VLOOKUP('Liste Cat 0 à 1 trié (3)'!D511,'mode de collecte'!$A$1:$B$27,2,FALSE),VLOOKUP(C511,'mode de collecte'!$A$45:$B$59,2,FALSE))</f>
        <v>Mixte</v>
      </c>
      <c r="I511" s="2" t="s">
        <v>147</v>
      </c>
    </row>
    <row r="512" spans="1:9" x14ac:dyDescent="0.25">
      <c r="A512" s="2" t="s">
        <v>45</v>
      </c>
      <c r="B512" s="2" t="s">
        <v>85</v>
      </c>
      <c r="C512" s="2" t="s">
        <v>10</v>
      </c>
      <c r="F512" s="2" t="str">
        <f t="shared" si="7"/>
        <v>10.b Métaux non ferreux/ASL/</v>
      </c>
      <c r="G512" s="2" t="str">
        <f>IFERROR(VLOOKUP('Liste Cat 0 à 1 trié (3)'!D512,'mode de collecte'!$A$1:$B$27,2,FALSE),VLOOKUP(C512,'mode de collecte'!$A$45:$B$59,2,FALSE))</f>
        <v>Mixte</v>
      </c>
      <c r="I512" s="2" t="s">
        <v>147</v>
      </c>
    </row>
    <row r="513" spans="1:9" x14ac:dyDescent="0.25">
      <c r="A513" s="2" t="s">
        <v>45</v>
      </c>
      <c r="B513" s="2" t="s">
        <v>85</v>
      </c>
      <c r="C513" s="2" t="s">
        <v>161</v>
      </c>
      <c r="F513" s="2" t="str">
        <f t="shared" si="7"/>
        <v>10.b Métaux non ferreux/AUTRE REP NON ADRESSEE/</v>
      </c>
      <c r="G513" s="2" t="str">
        <f>IFERROR(VLOOKUP('Liste Cat 0 à 1 trié (3)'!D513,'mode de collecte'!$A$1:$B$27,2,FALSE),VLOOKUP(C513,'mode de collecte'!$A$45:$B$59,2,FALSE))</f>
        <v>Mixte</v>
      </c>
      <c r="I513" s="2" t="s">
        <v>147</v>
      </c>
    </row>
    <row r="514" spans="1:9" x14ac:dyDescent="0.25">
      <c r="A514" s="2" t="s">
        <v>45</v>
      </c>
      <c r="B514" s="2" t="s">
        <v>85</v>
      </c>
      <c r="C514" s="2" t="s">
        <v>3</v>
      </c>
      <c r="F514" s="2" t="str">
        <f t="shared" si="7"/>
        <v>10.b Métaux non ferreux/EA/</v>
      </c>
      <c r="G514" s="2" t="str">
        <f>IFERROR(VLOOKUP('Liste Cat 0 à 1 trié (3)'!D514,'mode de collecte'!$A$1:$B$27,2,FALSE),VLOOKUP(C514,'mode de collecte'!$A$45:$B$59,2,FALSE))</f>
        <v>Mixte</v>
      </c>
      <c r="I514" s="2" t="s">
        <v>147</v>
      </c>
    </row>
    <row r="515" spans="1:9" x14ac:dyDescent="0.25">
      <c r="A515" s="2" t="s">
        <v>45</v>
      </c>
      <c r="B515" s="2" t="s">
        <v>85</v>
      </c>
      <c r="C515" s="2" t="s">
        <v>14</v>
      </c>
      <c r="F515" s="2" t="str">
        <f t="shared" si="7"/>
        <v>10.b Métaux non ferreux/EIC/</v>
      </c>
      <c r="G515" s="2" t="str">
        <f>IFERROR(VLOOKUP('Liste Cat 0 à 1 trié (3)'!D515,'mode de collecte'!$A$1:$B$27,2,FALSE),VLOOKUP(C515,'mode de collecte'!$A$45:$B$59,2,FALSE))</f>
        <v>Mixte</v>
      </c>
      <c r="I515" s="2" t="s">
        <v>147</v>
      </c>
    </row>
    <row r="516" spans="1:9" x14ac:dyDescent="0.25">
      <c r="A516" s="2" t="s">
        <v>45</v>
      </c>
      <c r="B516" s="2" t="s">
        <v>85</v>
      </c>
      <c r="C516" s="2" t="s">
        <v>0</v>
      </c>
      <c r="F516" s="2" t="str">
        <f t="shared" ref="F516:F579" si="8">IF(D516&lt;&gt;"",CONCATENATE(B516,"/",D516,"/",E516),CONCATENATE(B516,"/",C516,"/",E516))</f>
        <v>10.b Métaux non ferreux/EMBM/</v>
      </c>
      <c r="G516" s="2" t="str">
        <f>IFERROR(VLOOKUP('Liste Cat 0 à 1 trié (3)'!D516,'mode de collecte'!$A$1:$B$27,2,FALSE),VLOOKUP(C516,'mode de collecte'!$A$45:$B$59,2,FALSE))</f>
        <v>Séparée</v>
      </c>
      <c r="I516" s="2" t="s">
        <v>147</v>
      </c>
    </row>
    <row r="517" spans="1:9" x14ac:dyDescent="0.25">
      <c r="A517" s="2" t="s">
        <v>45</v>
      </c>
      <c r="B517" s="2" t="s">
        <v>85</v>
      </c>
      <c r="C517" s="2" t="s">
        <v>9</v>
      </c>
      <c r="F517" s="2" t="str">
        <f t="shared" si="8"/>
        <v>10.b Métaux non ferreux/JOUETS/</v>
      </c>
      <c r="G517" s="2" t="str">
        <f>IFERROR(VLOOKUP('Liste Cat 0 à 1 trié (3)'!D517,'mode de collecte'!$A$1:$B$27,2,FALSE),VLOOKUP(C517,'mode de collecte'!$A$45:$B$59,2,FALSE))</f>
        <v>Mixte</v>
      </c>
      <c r="I517" s="2" t="s">
        <v>147</v>
      </c>
    </row>
    <row r="518" spans="1:9" x14ac:dyDescent="0.25">
      <c r="A518" s="2" t="s">
        <v>45</v>
      </c>
      <c r="B518" s="2" t="s">
        <v>85</v>
      </c>
      <c r="C518" s="2" t="s">
        <v>160</v>
      </c>
      <c r="F518" s="2" t="str">
        <f t="shared" si="8"/>
        <v>10.b Métaux non ferreux/NON REP/</v>
      </c>
      <c r="G518" s="2" t="str">
        <f>IFERROR(VLOOKUP('Liste Cat 0 à 1 trié (3)'!D518,'mode de collecte'!$A$1:$B$27,2,FALSE),VLOOKUP(C518,'mode de collecte'!$A$45:$B$59,2,FALSE))</f>
        <v>Non séparée</v>
      </c>
      <c r="I518" s="2" t="s">
        <v>147</v>
      </c>
    </row>
    <row r="519" spans="1:9" x14ac:dyDescent="0.25">
      <c r="A519" s="2" t="s">
        <v>45</v>
      </c>
      <c r="B519" s="2" t="s">
        <v>85</v>
      </c>
      <c r="C519" s="2" t="s">
        <v>8</v>
      </c>
      <c r="F519" s="2" t="str">
        <f t="shared" si="8"/>
        <v>10.b Métaux non ferreux/PMCB/</v>
      </c>
      <c r="G519" s="2" t="str">
        <f>IFERROR(VLOOKUP('Liste Cat 0 à 1 trié (3)'!D519,'mode de collecte'!$A$1:$B$27,2,FALSE),VLOOKUP(C519,'mode de collecte'!$A$45:$B$59,2,FALSE))</f>
        <v>Mixte</v>
      </c>
      <c r="I519" s="2" t="s">
        <v>147</v>
      </c>
    </row>
    <row r="520" spans="1:9" x14ac:dyDescent="0.25">
      <c r="A520" s="2" t="s">
        <v>46</v>
      </c>
      <c r="B520" s="2" t="s">
        <v>86</v>
      </c>
      <c r="C520" s="2" t="s">
        <v>161</v>
      </c>
      <c r="F520" s="2" t="str">
        <f t="shared" si="8"/>
        <v>11.a Inertes/AUTRE REP NON ADRESSEE/</v>
      </c>
      <c r="G520" s="2" t="str">
        <f>IFERROR(VLOOKUP('Liste Cat 0 à 1 trié (3)'!D520,'mode de collecte'!$A$1:$B$27,2,FALSE),VLOOKUP(C520,'mode de collecte'!$A$45:$B$59,2,FALSE))</f>
        <v>Mixte</v>
      </c>
      <c r="I520" s="2" t="s">
        <v>147</v>
      </c>
    </row>
    <row r="521" spans="1:9" x14ac:dyDescent="0.25">
      <c r="A521" s="2" t="s">
        <v>46</v>
      </c>
      <c r="B521" s="2" t="s">
        <v>86</v>
      </c>
      <c r="C521" s="2" t="s">
        <v>160</v>
      </c>
      <c r="F521" s="2" t="str">
        <f t="shared" si="8"/>
        <v>11.a Inertes/NON REP/</v>
      </c>
      <c r="G521" s="2" t="str">
        <f>IFERROR(VLOOKUP('Liste Cat 0 à 1 trié (3)'!D521,'mode de collecte'!$A$1:$B$27,2,FALSE),VLOOKUP(C521,'mode de collecte'!$A$45:$B$59,2,FALSE))</f>
        <v>Non séparée</v>
      </c>
      <c r="I521" s="2" t="s">
        <v>147</v>
      </c>
    </row>
    <row r="522" spans="1:9" x14ac:dyDescent="0.25">
      <c r="A522" s="2" t="s">
        <v>46</v>
      </c>
      <c r="B522" s="2" t="s">
        <v>86</v>
      </c>
      <c r="C522" s="2" t="s">
        <v>8</v>
      </c>
      <c r="F522" s="2" t="str">
        <f t="shared" si="8"/>
        <v>11.a Inertes/PMCB/</v>
      </c>
      <c r="G522" s="2" t="str">
        <f>IFERROR(VLOOKUP('Liste Cat 0 à 1 trié (3)'!D522,'mode de collecte'!$A$1:$B$27,2,FALSE),VLOOKUP(C522,'mode de collecte'!$A$45:$B$59,2,FALSE))</f>
        <v>Mixte</v>
      </c>
      <c r="I522" s="2" t="s">
        <v>147</v>
      </c>
    </row>
    <row r="523" spans="1:9" x14ac:dyDescent="0.25">
      <c r="A523" s="2" t="s">
        <v>46</v>
      </c>
      <c r="B523" s="2" t="s">
        <v>87</v>
      </c>
      <c r="C523" s="2" t="s">
        <v>161</v>
      </c>
      <c r="F523" s="2" t="str">
        <f t="shared" si="8"/>
        <v>11.b Isolants (Laines de roches, laines de verre)/AUTRE REP NON ADRESSEE/</v>
      </c>
      <c r="G523" s="2" t="str">
        <f>IFERROR(VLOOKUP('Liste Cat 0 à 1 trié (3)'!D523,'mode de collecte'!$A$1:$B$27,2,FALSE),VLOOKUP(C523,'mode de collecte'!$A$45:$B$59,2,FALSE))</f>
        <v>Mixte</v>
      </c>
      <c r="I523" s="2" t="s">
        <v>147</v>
      </c>
    </row>
    <row r="524" spans="1:9" x14ac:dyDescent="0.25">
      <c r="A524" s="2" t="s">
        <v>46</v>
      </c>
      <c r="B524" s="2" t="s">
        <v>87</v>
      </c>
      <c r="C524" s="2" t="s">
        <v>160</v>
      </c>
      <c r="F524" s="2" t="str">
        <f t="shared" si="8"/>
        <v>11.b Isolants (Laines de roches, laines de verre)/NON REP/</v>
      </c>
      <c r="G524" s="2" t="str">
        <f>IFERROR(VLOOKUP('Liste Cat 0 à 1 trié (3)'!D524,'mode de collecte'!$A$1:$B$27,2,FALSE),VLOOKUP(C524,'mode de collecte'!$A$45:$B$59,2,FALSE))</f>
        <v>Non séparée</v>
      </c>
      <c r="I524" s="2" t="s">
        <v>147</v>
      </c>
    </row>
    <row r="525" spans="1:9" x14ac:dyDescent="0.25">
      <c r="A525" s="2" t="s">
        <v>46</v>
      </c>
      <c r="B525" s="2" t="s">
        <v>88</v>
      </c>
      <c r="C525" s="2" t="s">
        <v>161</v>
      </c>
      <c r="F525" s="2" t="str">
        <f t="shared" si="8"/>
        <v>11.c Plâtre/AUTRE REP NON ADRESSEE/</v>
      </c>
      <c r="G525" s="2" t="str">
        <f>IFERROR(VLOOKUP('Liste Cat 0 à 1 trié (3)'!D525,'mode de collecte'!$A$1:$B$27,2,FALSE),VLOOKUP(C525,'mode de collecte'!$A$45:$B$59,2,FALSE))</f>
        <v>Mixte</v>
      </c>
      <c r="I525" s="2" t="s">
        <v>147</v>
      </c>
    </row>
    <row r="526" spans="1:9" x14ac:dyDescent="0.25">
      <c r="A526" s="2" t="s">
        <v>46</v>
      </c>
      <c r="B526" s="2" t="s">
        <v>88</v>
      </c>
      <c r="C526" s="2" t="s">
        <v>160</v>
      </c>
      <c r="F526" s="2" t="str">
        <f t="shared" si="8"/>
        <v>11.c Plâtre/NON REP/</v>
      </c>
      <c r="G526" s="2" t="str">
        <f>IFERROR(VLOOKUP('Liste Cat 0 à 1 trié (3)'!D526,'mode de collecte'!$A$1:$B$27,2,FALSE),VLOOKUP(C526,'mode de collecte'!$A$45:$B$59,2,FALSE))</f>
        <v>Non séparée</v>
      </c>
      <c r="I526" s="2" t="s">
        <v>147</v>
      </c>
    </row>
    <row r="527" spans="1:9" x14ac:dyDescent="0.25">
      <c r="A527" s="2" t="s">
        <v>46</v>
      </c>
      <c r="B527" s="2" t="s">
        <v>88</v>
      </c>
      <c r="C527" s="2" t="s">
        <v>8</v>
      </c>
      <c r="F527" s="2" t="str">
        <f t="shared" si="8"/>
        <v>11.c Plâtre/PMCB/</v>
      </c>
      <c r="G527" s="2" t="str">
        <f>IFERROR(VLOOKUP('Liste Cat 0 à 1 trié (3)'!D527,'mode de collecte'!$A$1:$B$27,2,FALSE),VLOOKUP(C527,'mode de collecte'!$A$45:$B$59,2,FALSE))</f>
        <v>Mixte</v>
      </c>
      <c r="I527" s="2" t="s">
        <v>147</v>
      </c>
    </row>
    <row r="528" spans="1:9" x14ac:dyDescent="0.25">
      <c r="A528" s="2" t="s">
        <v>46</v>
      </c>
      <c r="B528" s="2" t="s">
        <v>89</v>
      </c>
      <c r="C528" s="2" t="s">
        <v>161</v>
      </c>
      <c r="F528" s="2" t="str">
        <f t="shared" si="8"/>
        <v>11.d Autres incombustibles/AUTRE REP NON ADRESSEE/</v>
      </c>
      <c r="G528" s="2" t="str">
        <f>IFERROR(VLOOKUP('Liste Cat 0 à 1 trié (3)'!D528,'mode de collecte'!$A$1:$B$27,2,FALSE),VLOOKUP(C528,'mode de collecte'!$A$45:$B$59,2,FALSE))</f>
        <v>Mixte</v>
      </c>
      <c r="I528" s="2" t="s">
        <v>147</v>
      </c>
    </row>
    <row r="529" spans="1:9" x14ac:dyDescent="0.25">
      <c r="A529" s="2" t="s">
        <v>46</v>
      </c>
      <c r="B529" s="2" t="s">
        <v>89</v>
      </c>
      <c r="C529" s="2" t="s">
        <v>3</v>
      </c>
      <c r="F529" s="2" t="str">
        <f t="shared" si="8"/>
        <v>11.d Autres incombustibles/EA/</v>
      </c>
      <c r="G529" s="2" t="str">
        <f>IFERROR(VLOOKUP('Liste Cat 0 à 1 trié (3)'!D529,'mode de collecte'!$A$1:$B$27,2,FALSE),VLOOKUP(C529,'mode de collecte'!$A$45:$B$59,2,FALSE))</f>
        <v>Mixte</v>
      </c>
      <c r="I529" s="2" t="s">
        <v>147</v>
      </c>
    </row>
    <row r="530" spans="1:9" x14ac:dyDescent="0.25">
      <c r="A530" s="2" t="s">
        <v>46</v>
      </c>
      <c r="B530" s="2" t="s">
        <v>89</v>
      </c>
      <c r="C530" s="2" t="s">
        <v>160</v>
      </c>
      <c r="F530" s="2" t="str">
        <f t="shared" si="8"/>
        <v>11.d Autres incombustibles/NON REP/</v>
      </c>
      <c r="G530" s="2" t="str">
        <f>IFERROR(VLOOKUP('Liste Cat 0 à 1 trié (3)'!D530,'mode de collecte'!$A$1:$B$27,2,FALSE),VLOOKUP(C530,'mode de collecte'!$A$45:$B$59,2,FALSE))</f>
        <v>Non séparée</v>
      </c>
      <c r="I530" s="2" t="s">
        <v>147</v>
      </c>
    </row>
    <row r="531" spans="1:9" x14ac:dyDescent="0.25">
      <c r="A531" s="2" t="s">
        <v>46</v>
      </c>
      <c r="B531" s="2" t="s">
        <v>89</v>
      </c>
      <c r="C531" s="2" t="s">
        <v>8</v>
      </c>
      <c r="F531" s="2" t="str">
        <f t="shared" si="8"/>
        <v>11.d Autres incombustibles/PMCB/</v>
      </c>
      <c r="G531" s="2" t="str">
        <f>IFERROR(VLOOKUP('Liste Cat 0 à 1 trié (3)'!D531,'mode de collecte'!$A$1:$B$27,2,FALSE),VLOOKUP(C531,'mode de collecte'!$A$45:$B$59,2,FALSE))</f>
        <v>Mixte</v>
      </c>
      <c r="I531" s="2" t="s">
        <v>147</v>
      </c>
    </row>
    <row r="532" spans="1:9" x14ac:dyDescent="0.25">
      <c r="A532" s="2" t="s">
        <v>47</v>
      </c>
      <c r="B532" s="2" t="s">
        <v>47</v>
      </c>
      <c r="C532" s="2" t="s">
        <v>11</v>
      </c>
      <c r="F532" s="2" t="str">
        <f t="shared" si="8"/>
        <v>12. Déchets dangereux ou spécifiques/ABJ/</v>
      </c>
      <c r="G532" s="2" t="str">
        <f>IFERROR(VLOOKUP('Liste Cat 0 à 1 trié (3)'!D532,'mode de collecte'!$A$1:$B$27,2,FALSE),VLOOKUP(C532,'mode de collecte'!$A$45:$B$59,2,FALSE))</f>
        <v>Mixte</v>
      </c>
      <c r="I532" s="2" t="s">
        <v>147</v>
      </c>
    </row>
    <row r="533" spans="1:9" x14ac:dyDescent="0.25">
      <c r="A533" s="2" t="s">
        <v>47</v>
      </c>
      <c r="B533" s="2" t="s">
        <v>47</v>
      </c>
      <c r="C533" s="2" t="s">
        <v>144</v>
      </c>
      <c r="F533" s="2" t="str">
        <f t="shared" si="8"/>
        <v>12. Déchets dangereux ou spécifiques/Déchets professionnels issus de l'agrofourniture/</v>
      </c>
      <c r="G533" s="2" t="str">
        <f>IFERROR(VLOOKUP('Liste Cat 0 à 1 trié (3)'!D533,'mode de collecte'!$A$1:$B$27,2,FALSE),VLOOKUP(C533,'mode de collecte'!$A$45:$B$59,2,FALSE))</f>
        <v>Mixte</v>
      </c>
      <c r="I533" s="2" t="s">
        <v>147</v>
      </c>
    </row>
    <row r="534" spans="1:9" x14ac:dyDescent="0.25">
      <c r="A534" s="2" t="s">
        <v>47</v>
      </c>
      <c r="B534" s="2" t="s">
        <v>47</v>
      </c>
      <c r="C534" s="2" t="s">
        <v>161</v>
      </c>
      <c r="F534" s="2" t="str">
        <f t="shared" si="8"/>
        <v>12. Déchets dangereux ou spécifiques/AUTRE REP NON ADRESSEE/</v>
      </c>
      <c r="G534" s="2" t="str">
        <f>IFERROR(VLOOKUP('Liste Cat 0 à 1 trié (3)'!D534,'mode de collecte'!$A$1:$B$27,2,FALSE),VLOOKUP(C534,'mode de collecte'!$A$45:$B$59,2,FALSE))</f>
        <v>Mixte</v>
      </c>
      <c r="I534" s="2" t="s">
        <v>147</v>
      </c>
    </row>
    <row r="535" spans="1:9" x14ac:dyDescent="0.25">
      <c r="A535" s="2" t="s">
        <v>47</v>
      </c>
      <c r="B535" s="2" t="s">
        <v>47</v>
      </c>
      <c r="C535" s="2" t="s">
        <v>2</v>
      </c>
      <c r="F535" s="2" t="str">
        <f t="shared" si="8"/>
        <v>12. Déchets dangereux ou spécifiques/EEE/</v>
      </c>
      <c r="G535" s="2" t="str">
        <f>IFERROR(VLOOKUP('Liste Cat 0 à 1 trié (3)'!D535,'mode de collecte'!$A$1:$B$27,2,FALSE),VLOOKUP(C535,'mode de collecte'!$A$45:$B$59,2,FALSE))</f>
        <v>Séparée</v>
      </c>
      <c r="I535" s="2" t="s">
        <v>147</v>
      </c>
    </row>
    <row r="536" spans="1:9" x14ac:dyDescent="0.25">
      <c r="A536" s="2" t="s">
        <v>47</v>
      </c>
      <c r="B536" s="2" t="s">
        <v>47</v>
      </c>
      <c r="C536" s="2" t="s">
        <v>160</v>
      </c>
      <c r="F536" s="2" t="str">
        <f t="shared" si="8"/>
        <v>12. Déchets dangereux ou spécifiques/NON REP/</v>
      </c>
      <c r="G536" s="2" t="str">
        <f>IFERROR(VLOOKUP('Liste Cat 0 à 1 trié (3)'!D536,'mode de collecte'!$A$1:$B$27,2,FALSE),VLOOKUP(C536,'mode de collecte'!$A$45:$B$59,2,FALSE))</f>
        <v>Non séparée</v>
      </c>
      <c r="I536" s="2" t="s">
        <v>147</v>
      </c>
    </row>
    <row r="537" spans="1:9" x14ac:dyDescent="0.25">
      <c r="A537" s="2" t="s">
        <v>47</v>
      </c>
      <c r="B537" s="2" t="s">
        <v>47</v>
      </c>
      <c r="C537" s="2" t="s">
        <v>5</v>
      </c>
      <c r="F537" s="2" t="str">
        <f t="shared" si="8"/>
        <v>12. Déchets dangereux ou spécifiques/PA/</v>
      </c>
      <c r="G537" s="2" t="str">
        <f>IFERROR(VLOOKUP('Liste Cat 0 à 1 trié (3)'!D537,'mode de collecte'!$A$1:$B$27,2,FALSE),VLOOKUP(C537,'mode de collecte'!$A$45:$B$59,2,FALSE))</f>
        <v>Séparée</v>
      </c>
      <c r="I537" s="2" t="s">
        <v>147</v>
      </c>
    </row>
    <row r="538" spans="1:9" x14ac:dyDescent="0.25">
      <c r="A538" s="2" t="s">
        <v>47</v>
      </c>
      <c r="B538" s="2" t="s">
        <v>47</v>
      </c>
      <c r="C538" s="2" t="s">
        <v>6</v>
      </c>
      <c r="F538" s="2" t="str">
        <f t="shared" si="8"/>
        <v>12. Déchets dangereux ou spécifiques/PCHIM/</v>
      </c>
      <c r="G538" s="2" t="str">
        <f>IFERROR(VLOOKUP('Liste Cat 0 à 1 trié (3)'!D538,'mode de collecte'!$A$1:$B$27,2,FALSE),VLOOKUP(C538,'mode de collecte'!$A$45:$B$59,2,FALSE))</f>
        <v>Séparée</v>
      </c>
      <c r="I538" s="2" t="s">
        <v>147</v>
      </c>
    </row>
    <row r="539" spans="1:9" x14ac:dyDescent="0.25">
      <c r="A539" s="2" t="s">
        <v>47</v>
      </c>
      <c r="B539" s="2" t="s">
        <v>47</v>
      </c>
      <c r="C539" s="2" t="s">
        <v>8</v>
      </c>
      <c r="F539" s="2" t="str">
        <f t="shared" si="8"/>
        <v>12. Déchets dangereux ou spécifiques/PMCB/</v>
      </c>
      <c r="G539" s="2" t="str">
        <f>IFERROR(VLOOKUP('Liste Cat 0 à 1 trié (3)'!D539,'mode de collecte'!$A$1:$B$27,2,FALSE),VLOOKUP(C539,'mode de collecte'!$A$45:$B$59,2,FALSE))</f>
        <v>Mixte</v>
      </c>
      <c r="I539" s="2" t="s">
        <v>147</v>
      </c>
    </row>
    <row r="540" spans="1:9" x14ac:dyDescent="0.25">
      <c r="A540" s="2" t="s">
        <v>48</v>
      </c>
      <c r="B540" s="2" t="s">
        <v>48</v>
      </c>
      <c r="C540" s="2" t="s">
        <v>160</v>
      </c>
      <c r="F540" s="2" t="str">
        <f t="shared" si="8"/>
        <v>14. Eléments fins/NON REP/</v>
      </c>
      <c r="G540" s="2" t="str">
        <f>IFERROR(VLOOKUP('Liste Cat 0 à 1 trié (3)'!D540,'mode de collecte'!$A$1:$B$27,2,FALSE),VLOOKUP(C540,'mode de collecte'!$A$45:$B$59,2,FALSE))</f>
        <v>Non séparée</v>
      </c>
      <c r="I540" s="2" t="s">
        <v>147</v>
      </c>
    </row>
    <row r="541" spans="1:9" x14ac:dyDescent="0.25">
      <c r="A541" s="2" t="s">
        <v>37</v>
      </c>
      <c r="B541" s="2" t="s">
        <v>66</v>
      </c>
      <c r="C541" s="2" t="s">
        <v>161</v>
      </c>
      <c r="F541" s="2" t="str">
        <f t="shared" si="8"/>
        <v>2.a Emballages papiers/AUTRE REP NON ADRESSEE/</v>
      </c>
      <c r="G541" s="2" t="str">
        <f>IFERROR(VLOOKUP('Liste Cat 0 à 1 trié (3)'!D541,'mode de collecte'!$A$1:$B$27,2,FALSE),VLOOKUP(C541,'mode de collecte'!$A$45:$B$59,2,FALSE))</f>
        <v>Mixte</v>
      </c>
      <c r="I541" s="2" t="s">
        <v>147</v>
      </c>
    </row>
    <row r="542" spans="1:9" x14ac:dyDescent="0.25">
      <c r="A542" s="2" t="s">
        <v>37</v>
      </c>
      <c r="B542" s="2" t="s">
        <v>66</v>
      </c>
      <c r="C542" s="2" t="s">
        <v>14</v>
      </c>
      <c r="F542" s="2" t="str">
        <f t="shared" si="8"/>
        <v>2.a Emballages papiers/EIC/</v>
      </c>
      <c r="G542" s="2" t="str">
        <f>IFERROR(VLOOKUP('Liste Cat 0 à 1 trié (3)'!D542,'mode de collecte'!$A$1:$B$27,2,FALSE),VLOOKUP(C542,'mode de collecte'!$A$45:$B$59,2,FALSE))</f>
        <v>Mixte</v>
      </c>
      <c r="I542" s="2" t="s">
        <v>147</v>
      </c>
    </row>
    <row r="543" spans="1:9" x14ac:dyDescent="0.25">
      <c r="A543" s="2" t="s">
        <v>37</v>
      </c>
      <c r="B543" s="2" t="s">
        <v>66</v>
      </c>
      <c r="C543" s="2" t="s">
        <v>0</v>
      </c>
      <c r="F543" s="2" t="str">
        <f t="shared" si="8"/>
        <v>2.a Emballages papiers/EMBM/</v>
      </c>
      <c r="G543" s="2" t="str">
        <f>IFERROR(VLOOKUP('Liste Cat 0 à 1 trié (3)'!D543,'mode de collecte'!$A$1:$B$27,2,FALSE),VLOOKUP(C543,'mode de collecte'!$A$45:$B$59,2,FALSE))</f>
        <v>Séparée</v>
      </c>
      <c r="I543" s="2" t="s">
        <v>147</v>
      </c>
    </row>
    <row r="544" spans="1:9" x14ac:dyDescent="0.25">
      <c r="A544" s="2" t="s">
        <v>37</v>
      </c>
      <c r="B544" s="2" t="s">
        <v>66</v>
      </c>
      <c r="C544" s="2" t="s">
        <v>160</v>
      </c>
      <c r="F544" s="2" t="str">
        <f t="shared" si="8"/>
        <v>2.a Emballages papiers/NON REP/</v>
      </c>
      <c r="G544" s="2" t="str">
        <f>IFERROR(VLOOKUP('Liste Cat 0 à 1 trié (3)'!D544,'mode de collecte'!$A$1:$B$27,2,FALSE),VLOOKUP(C544,'mode de collecte'!$A$45:$B$59,2,FALSE))</f>
        <v>Non séparée</v>
      </c>
      <c r="I544" s="2" t="s">
        <v>147</v>
      </c>
    </row>
    <row r="545" spans="1:9" x14ac:dyDescent="0.25">
      <c r="A545" s="2" t="s">
        <v>37</v>
      </c>
      <c r="B545" s="2" t="s">
        <v>67</v>
      </c>
      <c r="C545" s="2" t="s">
        <v>161</v>
      </c>
      <c r="F545" s="2" t="str">
        <f t="shared" si="8"/>
        <v>2.b Papiers graphiques/AUTRE REP NON ADRESSEE/</v>
      </c>
      <c r="G545" s="2" t="str">
        <f>IFERROR(VLOOKUP('Liste Cat 0 à 1 trié (3)'!D545,'mode de collecte'!$A$1:$B$27,2,FALSE),VLOOKUP(C545,'mode de collecte'!$A$45:$B$59,2,FALSE))</f>
        <v>Mixte</v>
      </c>
      <c r="I545" s="2" t="s">
        <v>147</v>
      </c>
    </row>
    <row r="546" spans="1:9" x14ac:dyDescent="0.25">
      <c r="A546" s="2" t="s">
        <v>37</v>
      </c>
      <c r="B546" s="2" t="s">
        <v>67</v>
      </c>
      <c r="C546" s="2" t="s">
        <v>14</v>
      </c>
      <c r="F546" s="2" t="str">
        <f t="shared" si="8"/>
        <v>2.b Papiers graphiques/EIC/</v>
      </c>
      <c r="G546" s="2" t="str">
        <f>IFERROR(VLOOKUP('Liste Cat 0 à 1 trié (3)'!D546,'mode de collecte'!$A$1:$B$27,2,FALSE),VLOOKUP(C546,'mode de collecte'!$A$45:$B$59,2,FALSE))</f>
        <v>Mixte</v>
      </c>
      <c r="I546" s="2" t="s">
        <v>147</v>
      </c>
    </row>
    <row r="547" spans="1:9" x14ac:dyDescent="0.25">
      <c r="A547" s="2" t="s">
        <v>37</v>
      </c>
      <c r="B547" s="2" t="s">
        <v>67</v>
      </c>
      <c r="C547" s="2" t="s">
        <v>160</v>
      </c>
      <c r="F547" s="2" t="str">
        <f t="shared" si="8"/>
        <v>2.b Papiers graphiques/NON REP/</v>
      </c>
      <c r="G547" s="2" t="str">
        <f>IFERROR(VLOOKUP('Liste Cat 0 à 1 trié (3)'!D547,'mode de collecte'!$A$1:$B$27,2,FALSE),VLOOKUP(C547,'mode de collecte'!$A$45:$B$59,2,FALSE))</f>
        <v>Non séparée</v>
      </c>
      <c r="I547" s="2" t="s">
        <v>147</v>
      </c>
    </row>
    <row r="548" spans="1:9" x14ac:dyDescent="0.25">
      <c r="A548" s="2" t="s">
        <v>37</v>
      </c>
      <c r="B548" s="2" t="s">
        <v>67</v>
      </c>
      <c r="C548" s="2" t="s">
        <v>1</v>
      </c>
      <c r="F548" s="2" t="str">
        <f t="shared" si="8"/>
        <v>2.b Papiers graphiques/PAP/</v>
      </c>
      <c r="G548" s="2" t="str">
        <f>IFERROR(VLOOKUP('Liste Cat 0 à 1 trié (3)'!D548,'mode de collecte'!$A$1:$B$27,2,FALSE),VLOOKUP(C548,'mode de collecte'!$A$45:$B$59,2,FALSE))</f>
        <v>Séparée</v>
      </c>
      <c r="I548" s="2" t="s">
        <v>147</v>
      </c>
    </row>
    <row r="549" spans="1:9" x14ac:dyDescent="0.25">
      <c r="A549" s="2" t="s">
        <v>38</v>
      </c>
      <c r="B549" s="2" t="s">
        <v>70</v>
      </c>
      <c r="C549" s="2" t="s">
        <v>144</v>
      </c>
      <c r="F549" s="2" t="str">
        <f t="shared" si="8"/>
        <v>3.a Cartons ondulés/Déchets professionnels issus de l'agrofourniture/</v>
      </c>
      <c r="G549" s="2" t="str">
        <f>IFERROR(VLOOKUP('Liste Cat 0 à 1 trié (3)'!D549,'mode de collecte'!$A$1:$B$27,2,FALSE),VLOOKUP(C549,'mode de collecte'!$A$45:$B$59,2,FALSE))</f>
        <v>Mixte</v>
      </c>
      <c r="I549" s="2" t="s">
        <v>147</v>
      </c>
    </row>
    <row r="550" spans="1:9" x14ac:dyDescent="0.25">
      <c r="A550" s="2" t="s">
        <v>38</v>
      </c>
      <c r="B550" s="2" t="s">
        <v>70</v>
      </c>
      <c r="C550" s="2" t="s">
        <v>161</v>
      </c>
      <c r="F550" s="2" t="str">
        <f t="shared" si="8"/>
        <v>3.a Cartons ondulés/AUTRE REP NON ADRESSEE/</v>
      </c>
      <c r="G550" s="2" t="str">
        <f>IFERROR(VLOOKUP('Liste Cat 0 à 1 trié (3)'!D550,'mode de collecte'!$A$1:$B$27,2,FALSE),VLOOKUP(C550,'mode de collecte'!$A$45:$B$59,2,FALSE))</f>
        <v>Mixte</v>
      </c>
      <c r="I550" s="2" t="s">
        <v>147</v>
      </c>
    </row>
    <row r="551" spans="1:9" x14ac:dyDescent="0.25">
      <c r="A551" s="2" t="s">
        <v>38</v>
      </c>
      <c r="B551" s="2" t="s">
        <v>70</v>
      </c>
      <c r="C551" s="2" t="s">
        <v>14</v>
      </c>
      <c r="F551" s="2" t="str">
        <f t="shared" si="8"/>
        <v>3.a Cartons ondulés/EIC/</v>
      </c>
      <c r="G551" s="2" t="str">
        <f>IFERROR(VLOOKUP('Liste Cat 0 à 1 trié (3)'!D551,'mode de collecte'!$A$1:$B$27,2,FALSE),VLOOKUP(C551,'mode de collecte'!$A$45:$B$59,2,FALSE))</f>
        <v>Mixte</v>
      </c>
      <c r="I551" s="2" t="s">
        <v>147</v>
      </c>
    </row>
    <row r="552" spans="1:9" x14ac:dyDescent="0.25">
      <c r="A552" s="2" t="s">
        <v>38</v>
      </c>
      <c r="B552" s="2" t="s">
        <v>70</v>
      </c>
      <c r="C552" s="2" t="s">
        <v>0</v>
      </c>
      <c r="F552" s="2" t="str">
        <f t="shared" si="8"/>
        <v>3.a Cartons ondulés/EMBM/</v>
      </c>
      <c r="G552" s="2" t="str">
        <f>IFERROR(VLOOKUP('Liste Cat 0 à 1 trié (3)'!D552,'mode de collecte'!$A$1:$B$27,2,FALSE),VLOOKUP(C552,'mode de collecte'!$A$45:$B$59,2,FALSE))</f>
        <v>Séparée</v>
      </c>
      <c r="I552" s="2" t="s">
        <v>147</v>
      </c>
    </row>
    <row r="553" spans="1:9" x14ac:dyDescent="0.25">
      <c r="A553" s="2" t="s">
        <v>38</v>
      </c>
      <c r="B553" s="2" t="s">
        <v>70</v>
      </c>
      <c r="C553" s="2" t="s">
        <v>160</v>
      </c>
      <c r="F553" s="2" t="str">
        <f t="shared" si="8"/>
        <v>3.a Cartons ondulés/NON REP/</v>
      </c>
      <c r="G553" s="2" t="str">
        <f>IFERROR(VLOOKUP('Liste Cat 0 à 1 trié (3)'!D553,'mode de collecte'!$A$1:$B$27,2,FALSE),VLOOKUP(C553,'mode de collecte'!$A$45:$B$59,2,FALSE))</f>
        <v>Non séparée</v>
      </c>
      <c r="I553" s="2" t="s">
        <v>147</v>
      </c>
    </row>
    <row r="554" spans="1:9" x14ac:dyDescent="0.25">
      <c r="A554" s="2" t="s">
        <v>38</v>
      </c>
      <c r="B554" s="2" t="s">
        <v>71</v>
      </c>
      <c r="C554" s="2" t="s">
        <v>161</v>
      </c>
      <c r="F554" s="2" t="str">
        <f t="shared" si="8"/>
        <v>3.b Cartons plat/AUTRE REP NON ADRESSEE/</v>
      </c>
      <c r="G554" s="2" t="str">
        <f>IFERROR(VLOOKUP('Liste Cat 0 à 1 trié (3)'!D554,'mode de collecte'!$A$1:$B$27,2,FALSE),VLOOKUP(C554,'mode de collecte'!$A$45:$B$59,2,FALSE))</f>
        <v>Mixte</v>
      </c>
      <c r="I554" s="2" t="s">
        <v>147</v>
      </c>
    </row>
    <row r="555" spans="1:9" x14ac:dyDescent="0.25">
      <c r="A555" s="2" t="s">
        <v>38</v>
      </c>
      <c r="B555" s="2" t="s">
        <v>71</v>
      </c>
      <c r="C555" s="2" t="s">
        <v>14</v>
      </c>
      <c r="F555" s="2" t="str">
        <f t="shared" si="8"/>
        <v>3.b Cartons plat/EIC/</v>
      </c>
      <c r="G555" s="2" t="str">
        <f>IFERROR(VLOOKUP('Liste Cat 0 à 1 trié (3)'!D555,'mode de collecte'!$A$1:$B$27,2,FALSE),VLOOKUP(C555,'mode de collecte'!$A$45:$B$59,2,FALSE))</f>
        <v>Mixte</v>
      </c>
      <c r="I555" s="2" t="s">
        <v>147</v>
      </c>
    </row>
    <row r="556" spans="1:9" x14ac:dyDescent="0.25">
      <c r="A556" s="2" t="s">
        <v>38</v>
      </c>
      <c r="B556" s="2" t="s">
        <v>71</v>
      </c>
      <c r="C556" s="2" t="s">
        <v>0</v>
      </c>
      <c r="F556" s="2" t="str">
        <f t="shared" si="8"/>
        <v>3.b Cartons plat/EMBM/</v>
      </c>
      <c r="G556" s="2" t="str">
        <f>IFERROR(VLOOKUP('Liste Cat 0 à 1 trié (3)'!D556,'mode de collecte'!$A$1:$B$27,2,FALSE),VLOOKUP(C556,'mode de collecte'!$A$45:$B$59,2,FALSE))</f>
        <v>Séparée</v>
      </c>
      <c r="I556" s="2" t="s">
        <v>147</v>
      </c>
    </row>
    <row r="557" spans="1:9" x14ac:dyDescent="0.25">
      <c r="A557" s="2" t="s">
        <v>38</v>
      </c>
      <c r="B557" s="2" t="s">
        <v>71</v>
      </c>
      <c r="C557" s="2" t="s">
        <v>9</v>
      </c>
      <c r="F557" s="2" t="str">
        <f t="shared" si="8"/>
        <v>3.b Cartons plat/JOUETS/</v>
      </c>
      <c r="G557" s="2" t="str">
        <f>IFERROR(VLOOKUP('Liste Cat 0 à 1 trié (3)'!D557,'mode de collecte'!$A$1:$B$27,2,FALSE),VLOOKUP(C557,'mode de collecte'!$A$45:$B$59,2,FALSE))</f>
        <v>Mixte</v>
      </c>
      <c r="I557" s="2" t="s">
        <v>147</v>
      </c>
    </row>
    <row r="558" spans="1:9" x14ac:dyDescent="0.25">
      <c r="A558" s="2" t="s">
        <v>38</v>
      </c>
      <c r="B558" s="2" t="s">
        <v>71</v>
      </c>
      <c r="C558" s="2" t="s">
        <v>160</v>
      </c>
      <c r="F558" s="2" t="str">
        <f t="shared" si="8"/>
        <v>3.b Cartons plat/NON REP/</v>
      </c>
      <c r="G558" s="2" t="str">
        <f>IFERROR(VLOOKUP('Liste Cat 0 à 1 trié (3)'!D558,'mode de collecte'!$A$1:$B$27,2,FALSE),VLOOKUP(C558,'mode de collecte'!$A$45:$B$59,2,FALSE))</f>
        <v>Non séparée</v>
      </c>
      <c r="I558" s="2" t="s">
        <v>147</v>
      </c>
    </row>
    <row r="559" spans="1:9" x14ac:dyDescent="0.25">
      <c r="A559" s="2" t="s">
        <v>39</v>
      </c>
      <c r="B559" s="2" t="s">
        <v>39</v>
      </c>
      <c r="C559" s="2" t="s">
        <v>144</v>
      </c>
      <c r="F559" s="2" t="str">
        <f t="shared" si="8"/>
        <v>4. Composites/Déchets professionnels issus de l'agrofourniture/</v>
      </c>
      <c r="G559" s="2" t="str">
        <f>IFERROR(VLOOKUP('Liste Cat 0 à 1 trié (3)'!D559,'mode de collecte'!$A$1:$B$27,2,FALSE),VLOOKUP(C559,'mode de collecte'!$A$45:$B$59,2,FALSE))</f>
        <v>Mixte</v>
      </c>
      <c r="I559" s="2" t="s">
        <v>147</v>
      </c>
    </row>
    <row r="560" spans="1:9" x14ac:dyDescent="0.25">
      <c r="A560" s="2" t="s">
        <v>39</v>
      </c>
      <c r="B560" s="2" t="s">
        <v>39</v>
      </c>
      <c r="C560" s="2" t="s">
        <v>161</v>
      </c>
      <c r="F560" s="2" t="str">
        <f t="shared" si="8"/>
        <v>4. Composites/AUTRE REP NON ADRESSEE/</v>
      </c>
      <c r="G560" s="2" t="str">
        <f>IFERROR(VLOOKUP('Liste Cat 0 à 1 trié (3)'!D560,'mode de collecte'!$A$1:$B$27,2,FALSE),VLOOKUP(C560,'mode de collecte'!$A$45:$B$59,2,FALSE))</f>
        <v>Mixte</v>
      </c>
      <c r="I560" s="2" t="s">
        <v>147</v>
      </c>
    </row>
    <row r="561" spans="1:9" x14ac:dyDescent="0.25">
      <c r="A561" s="2" t="s">
        <v>39</v>
      </c>
      <c r="B561" s="2" t="s">
        <v>39</v>
      </c>
      <c r="C561" s="2" t="s">
        <v>14</v>
      </c>
      <c r="F561" s="2" t="str">
        <f t="shared" si="8"/>
        <v>4. Composites/EIC/</v>
      </c>
      <c r="G561" s="2" t="str">
        <f>IFERROR(VLOOKUP('Liste Cat 0 à 1 trié (3)'!D561,'mode de collecte'!$A$1:$B$27,2,FALSE),VLOOKUP(C561,'mode de collecte'!$A$45:$B$59,2,FALSE))</f>
        <v>Mixte</v>
      </c>
      <c r="I561" s="2" t="s">
        <v>147</v>
      </c>
    </row>
    <row r="562" spans="1:9" x14ac:dyDescent="0.25">
      <c r="A562" s="2" t="s">
        <v>39</v>
      </c>
      <c r="B562" s="2" t="s">
        <v>39</v>
      </c>
      <c r="C562" s="2" t="s">
        <v>0</v>
      </c>
      <c r="F562" s="2" t="str">
        <f t="shared" si="8"/>
        <v>4. Composites/EMBM/</v>
      </c>
      <c r="G562" s="2" t="str">
        <f>IFERROR(VLOOKUP('Liste Cat 0 à 1 trié (3)'!D562,'mode de collecte'!$A$1:$B$27,2,FALSE),VLOOKUP(C562,'mode de collecte'!$A$45:$B$59,2,FALSE))</f>
        <v>Séparée</v>
      </c>
      <c r="I562" s="2" t="s">
        <v>147</v>
      </c>
    </row>
    <row r="563" spans="1:9" x14ac:dyDescent="0.25">
      <c r="A563" s="2" t="s">
        <v>39</v>
      </c>
      <c r="B563" s="2" t="s">
        <v>39</v>
      </c>
      <c r="C563" s="2" t="s">
        <v>9</v>
      </c>
      <c r="F563" s="2" t="str">
        <f t="shared" si="8"/>
        <v>4. Composites/JOUETS/</v>
      </c>
      <c r="G563" s="2" t="str">
        <f>IFERROR(VLOOKUP('Liste Cat 0 à 1 trié (3)'!D563,'mode de collecte'!$A$1:$B$27,2,FALSE),VLOOKUP(C563,'mode de collecte'!$A$45:$B$59,2,FALSE))</f>
        <v>Mixte</v>
      </c>
      <c r="I563" s="2" t="s">
        <v>147</v>
      </c>
    </row>
    <row r="564" spans="1:9" x14ac:dyDescent="0.25">
      <c r="A564" s="2" t="s">
        <v>39</v>
      </c>
      <c r="B564" s="2" t="s">
        <v>39</v>
      </c>
      <c r="C564" s="2" t="s">
        <v>160</v>
      </c>
      <c r="F564" s="2" t="str">
        <f t="shared" si="8"/>
        <v>4. Composites/NON REP/</v>
      </c>
      <c r="G564" s="2" t="str">
        <f>IFERROR(VLOOKUP('Liste Cat 0 à 1 trié (3)'!D564,'mode de collecte'!$A$1:$B$27,2,FALSE),VLOOKUP(C564,'mode de collecte'!$A$45:$B$59,2,FALSE))</f>
        <v>Non séparée</v>
      </c>
      <c r="I564" s="2" t="s">
        <v>147</v>
      </c>
    </row>
    <row r="565" spans="1:9" x14ac:dyDescent="0.25">
      <c r="A565" s="2" t="s">
        <v>39</v>
      </c>
      <c r="B565" s="2" t="s">
        <v>39</v>
      </c>
      <c r="C565" s="2" t="s">
        <v>8</v>
      </c>
      <c r="F565" s="2" t="str">
        <f t="shared" si="8"/>
        <v>4. Composites/PMCB/</v>
      </c>
      <c r="G565" s="2" t="str">
        <f>IFERROR(VLOOKUP('Liste Cat 0 à 1 trié (3)'!D565,'mode de collecte'!$A$1:$B$27,2,FALSE),VLOOKUP(C565,'mode de collecte'!$A$45:$B$59,2,FALSE))</f>
        <v>Mixte</v>
      </c>
      <c r="I565" s="2" t="s">
        <v>147</v>
      </c>
    </row>
    <row r="566" spans="1:9" x14ac:dyDescent="0.25">
      <c r="A566" s="2" t="s">
        <v>40</v>
      </c>
      <c r="B566" s="2" t="s">
        <v>40</v>
      </c>
      <c r="C566" s="2" t="s">
        <v>11</v>
      </c>
      <c r="F566" s="2" t="str">
        <f t="shared" si="8"/>
        <v>5. Textiles /ABJ/</v>
      </c>
      <c r="G566" s="2" t="str">
        <f>IFERROR(VLOOKUP('Liste Cat 0 à 1 trié (3)'!D566,'mode de collecte'!$A$1:$B$27,2,FALSE),VLOOKUP(C566,'mode de collecte'!$A$45:$B$59,2,FALSE))</f>
        <v>Mixte</v>
      </c>
      <c r="I566" s="2" t="s">
        <v>147</v>
      </c>
    </row>
    <row r="567" spans="1:9" x14ac:dyDescent="0.25">
      <c r="A567" s="2" t="s">
        <v>40</v>
      </c>
      <c r="B567" s="2" t="s">
        <v>40</v>
      </c>
      <c r="C567" s="2" t="s">
        <v>10</v>
      </c>
      <c r="F567" s="2" t="str">
        <f t="shared" si="8"/>
        <v>5. Textiles /ASL/</v>
      </c>
      <c r="G567" s="2" t="str">
        <f>IFERROR(VLOOKUP('Liste Cat 0 à 1 trié (3)'!D567,'mode de collecte'!$A$1:$B$27,2,FALSE),VLOOKUP(C567,'mode de collecte'!$A$45:$B$59,2,FALSE))</f>
        <v>Mixte</v>
      </c>
      <c r="I567" s="2" t="s">
        <v>147</v>
      </c>
    </row>
    <row r="568" spans="1:9" x14ac:dyDescent="0.25">
      <c r="A568" s="2" t="s">
        <v>40</v>
      </c>
      <c r="B568" s="2" t="s">
        <v>40</v>
      </c>
      <c r="C568" s="2" t="s">
        <v>161</v>
      </c>
      <c r="F568" s="2" t="str">
        <f t="shared" si="8"/>
        <v>5. Textiles /AUTRE REP NON ADRESSEE/</v>
      </c>
      <c r="G568" s="2" t="str">
        <f>IFERROR(VLOOKUP('Liste Cat 0 à 1 trié (3)'!D568,'mode de collecte'!$A$1:$B$27,2,FALSE),VLOOKUP(C568,'mode de collecte'!$A$45:$B$59,2,FALSE))</f>
        <v>Mixte</v>
      </c>
      <c r="I568" s="2" t="s">
        <v>147</v>
      </c>
    </row>
    <row r="569" spans="1:9" x14ac:dyDescent="0.25">
      <c r="A569" s="2" t="s">
        <v>40</v>
      </c>
      <c r="B569" s="2" t="s">
        <v>40</v>
      </c>
      <c r="C569" s="2" t="s">
        <v>3</v>
      </c>
      <c r="F569" s="2" t="str">
        <f t="shared" si="8"/>
        <v>5. Textiles /EA/</v>
      </c>
      <c r="G569" s="2" t="str">
        <f>IFERROR(VLOOKUP('Liste Cat 0 à 1 trié (3)'!D569,'mode de collecte'!$A$1:$B$27,2,FALSE),VLOOKUP(C569,'mode de collecte'!$A$45:$B$59,2,FALSE))</f>
        <v>Mixte</v>
      </c>
      <c r="I569" s="2" t="s">
        <v>147</v>
      </c>
    </row>
    <row r="570" spans="1:9" x14ac:dyDescent="0.25">
      <c r="A570" s="2" t="s">
        <v>40</v>
      </c>
      <c r="B570" s="2" t="s">
        <v>40</v>
      </c>
      <c r="C570" s="2" t="s">
        <v>9</v>
      </c>
      <c r="F570" s="2" t="str">
        <f t="shared" si="8"/>
        <v>5. Textiles /JOUETS/</v>
      </c>
      <c r="G570" s="2" t="str">
        <f>IFERROR(VLOOKUP('Liste Cat 0 à 1 trié (3)'!D570,'mode de collecte'!$A$1:$B$27,2,FALSE),VLOOKUP(C570,'mode de collecte'!$A$45:$B$59,2,FALSE))</f>
        <v>Mixte</v>
      </c>
      <c r="I570" s="2" t="s">
        <v>147</v>
      </c>
    </row>
    <row r="571" spans="1:9" x14ac:dyDescent="0.25">
      <c r="A571" s="2" t="s">
        <v>40</v>
      </c>
      <c r="B571" s="2" t="s">
        <v>40</v>
      </c>
      <c r="C571" s="2" t="s">
        <v>160</v>
      </c>
      <c r="F571" s="2" t="str">
        <f t="shared" si="8"/>
        <v>5. Textiles /NON REP/</v>
      </c>
      <c r="G571" s="2" t="str">
        <f>IFERROR(VLOOKUP('Liste Cat 0 à 1 trié (3)'!D571,'mode de collecte'!$A$1:$B$27,2,FALSE),VLOOKUP(C571,'mode de collecte'!$A$45:$B$59,2,FALSE))</f>
        <v>Non séparée</v>
      </c>
      <c r="I571" s="2" t="s">
        <v>147</v>
      </c>
    </row>
    <row r="572" spans="1:9" x14ac:dyDescent="0.25">
      <c r="A572" s="2" t="s">
        <v>40</v>
      </c>
      <c r="B572" s="2" t="s">
        <v>40</v>
      </c>
      <c r="C572" s="2" t="s">
        <v>4</v>
      </c>
      <c r="F572" s="2" t="str">
        <f t="shared" si="8"/>
        <v>5. Textiles /TLC/</v>
      </c>
      <c r="G572" s="2" t="str">
        <f>IFERROR(VLOOKUP('Liste Cat 0 à 1 trié (3)'!D572,'mode de collecte'!$A$1:$B$27,2,FALSE),VLOOKUP(C572,'mode de collecte'!$A$45:$B$59,2,FALSE))</f>
        <v>Séparée</v>
      </c>
      <c r="I572" s="2" t="s">
        <v>147</v>
      </c>
    </row>
    <row r="573" spans="1:9" x14ac:dyDescent="0.25">
      <c r="A573" s="2" t="s">
        <v>41</v>
      </c>
      <c r="B573" s="2" t="s">
        <v>41</v>
      </c>
      <c r="C573" s="2" t="s">
        <v>161</v>
      </c>
      <c r="F573" s="2" t="str">
        <f t="shared" si="8"/>
        <v>6. Textiles sanitaires/AUTRE REP NON ADRESSEE/</v>
      </c>
      <c r="G573" s="2" t="str">
        <f>IFERROR(VLOOKUP('Liste Cat 0 à 1 trié (3)'!D573,'mode de collecte'!$A$1:$B$27,2,FALSE),VLOOKUP(C573,'mode de collecte'!$A$45:$B$59,2,FALSE))</f>
        <v>Mixte</v>
      </c>
      <c r="I573" s="2" t="s">
        <v>147</v>
      </c>
    </row>
    <row r="574" spans="1:9" x14ac:dyDescent="0.25">
      <c r="A574" s="2" t="s">
        <v>41</v>
      </c>
      <c r="B574" s="2" t="s">
        <v>41</v>
      </c>
      <c r="C574" s="2" t="s">
        <v>160</v>
      </c>
      <c r="F574" s="2" t="str">
        <f t="shared" si="8"/>
        <v>6. Textiles sanitaires/NON REP/</v>
      </c>
      <c r="G574" s="2" t="str">
        <f>IFERROR(VLOOKUP('Liste Cat 0 à 1 trié (3)'!D574,'mode de collecte'!$A$1:$B$27,2,FALSE),VLOOKUP(C574,'mode de collecte'!$A$45:$B$59,2,FALSE))</f>
        <v>Non séparée</v>
      </c>
      <c r="I574" s="2" t="s">
        <v>147</v>
      </c>
    </row>
    <row r="575" spans="1:9" x14ac:dyDescent="0.25">
      <c r="A575" s="2" t="s">
        <v>42</v>
      </c>
      <c r="B575" s="2" t="s">
        <v>75</v>
      </c>
      <c r="C575" s="2" t="s">
        <v>11</v>
      </c>
      <c r="F575" s="2" t="str">
        <f t="shared" si="8"/>
        <v>7.a Plastiques souples /ABJ/</v>
      </c>
      <c r="G575" s="2" t="str">
        <f>IFERROR(VLOOKUP('Liste Cat 0 à 1 trié (3)'!D575,'mode de collecte'!$A$1:$B$27,2,FALSE),VLOOKUP(C575,'mode de collecte'!$A$45:$B$59,2,FALSE))</f>
        <v>Mixte</v>
      </c>
      <c r="I575" s="2" t="s">
        <v>147</v>
      </c>
    </row>
    <row r="576" spans="1:9" x14ac:dyDescent="0.25">
      <c r="A576" s="2" t="s">
        <v>42</v>
      </c>
      <c r="B576" s="2" t="s">
        <v>75</v>
      </c>
      <c r="C576" s="2" t="s">
        <v>144</v>
      </c>
      <c r="F576" s="2" t="str">
        <f t="shared" si="8"/>
        <v>7.a Plastiques souples /Déchets professionnels issus de l'agrofourniture/</v>
      </c>
      <c r="G576" s="2" t="str">
        <f>IFERROR(VLOOKUP('Liste Cat 0 à 1 trié (3)'!D576,'mode de collecte'!$A$1:$B$27,2,FALSE),VLOOKUP(C576,'mode de collecte'!$A$45:$B$59,2,FALSE))</f>
        <v>Mixte</v>
      </c>
      <c r="I576" s="2" t="s">
        <v>147</v>
      </c>
    </row>
    <row r="577" spans="1:9" x14ac:dyDescent="0.25">
      <c r="A577" s="2" t="s">
        <v>42</v>
      </c>
      <c r="B577" s="2" t="s">
        <v>75</v>
      </c>
      <c r="C577" s="2" t="s">
        <v>10</v>
      </c>
      <c r="F577" s="2" t="str">
        <f t="shared" si="8"/>
        <v>7.a Plastiques souples /ASL/</v>
      </c>
      <c r="G577" s="2" t="str">
        <f>IFERROR(VLOOKUP('Liste Cat 0 à 1 trié (3)'!D577,'mode de collecte'!$A$1:$B$27,2,FALSE),VLOOKUP(C577,'mode de collecte'!$A$45:$B$59,2,FALSE))</f>
        <v>Mixte</v>
      </c>
      <c r="I577" s="2" t="s">
        <v>147</v>
      </c>
    </row>
    <row r="578" spans="1:9" x14ac:dyDescent="0.25">
      <c r="A578" s="2" t="s">
        <v>42</v>
      </c>
      <c r="B578" s="2" t="s">
        <v>75</v>
      </c>
      <c r="C578" s="2" t="s">
        <v>161</v>
      </c>
      <c r="F578" s="2" t="str">
        <f t="shared" si="8"/>
        <v>7.a Plastiques souples /AUTRE REP NON ADRESSEE/</v>
      </c>
      <c r="G578" s="2" t="str">
        <f>IFERROR(VLOOKUP('Liste Cat 0 à 1 trié (3)'!D578,'mode de collecte'!$A$1:$B$27,2,FALSE),VLOOKUP(C578,'mode de collecte'!$A$45:$B$59,2,FALSE))</f>
        <v>Mixte</v>
      </c>
      <c r="I578" s="2" t="s">
        <v>147</v>
      </c>
    </row>
    <row r="579" spans="1:9" x14ac:dyDescent="0.25">
      <c r="A579" s="2" t="s">
        <v>42</v>
      </c>
      <c r="B579" s="2" t="s">
        <v>75</v>
      </c>
      <c r="C579" s="2" t="s">
        <v>14</v>
      </c>
      <c r="F579" s="2" t="str">
        <f t="shared" si="8"/>
        <v>7.a Plastiques souples /EIC/</v>
      </c>
      <c r="G579" s="2" t="str">
        <f>IFERROR(VLOOKUP('Liste Cat 0 à 1 trié (3)'!D579,'mode de collecte'!$A$1:$B$27,2,FALSE),VLOOKUP(C579,'mode de collecte'!$A$45:$B$59,2,FALSE))</f>
        <v>Mixte</v>
      </c>
      <c r="I579" s="2" t="s">
        <v>147</v>
      </c>
    </row>
    <row r="580" spans="1:9" x14ac:dyDescent="0.25">
      <c r="A580" s="2" t="s">
        <v>42</v>
      </c>
      <c r="B580" s="2" t="s">
        <v>75</v>
      </c>
      <c r="C580" s="2" t="s">
        <v>0</v>
      </c>
      <c r="F580" s="2" t="str">
        <f t="shared" ref="F580:F643" si="9">IF(D580&lt;&gt;"",CONCATENATE(B580,"/",D580,"/",E580),CONCATENATE(B580,"/",C580,"/",E580))</f>
        <v>7.a Plastiques souples /EMBM/</v>
      </c>
      <c r="G580" s="2" t="str">
        <f>IFERROR(VLOOKUP('Liste Cat 0 à 1 trié (3)'!D580,'mode de collecte'!$A$1:$B$27,2,FALSE),VLOOKUP(C580,'mode de collecte'!$A$45:$B$59,2,FALSE))</f>
        <v>Séparée</v>
      </c>
      <c r="I580" s="2" t="s">
        <v>147</v>
      </c>
    </row>
    <row r="581" spans="1:9" x14ac:dyDescent="0.25">
      <c r="A581" s="2" t="s">
        <v>42</v>
      </c>
      <c r="B581" s="2" t="s">
        <v>75</v>
      </c>
      <c r="C581" s="2" t="s">
        <v>160</v>
      </c>
      <c r="F581" s="2" t="str">
        <f t="shared" si="9"/>
        <v>7.a Plastiques souples /NON REP/</v>
      </c>
      <c r="G581" s="2" t="str">
        <f>IFERROR(VLOOKUP('Liste Cat 0 à 1 trié (3)'!D581,'mode de collecte'!$A$1:$B$27,2,FALSE),VLOOKUP(C581,'mode de collecte'!$A$45:$B$59,2,FALSE))</f>
        <v>Non séparée</v>
      </c>
      <c r="I581" s="2" t="s">
        <v>147</v>
      </c>
    </row>
    <row r="582" spans="1:9" x14ac:dyDescent="0.25">
      <c r="A582" s="2" t="s">
        <v>42</v>
      </c>
      <c r="B582" s="2" t="s">
        <v>75</v>
      </c>
      <c r="C582" s="2" t="s">
        <v>8</v>
      </c>
      <c r="F582" s="2" t="str">
        <f t="shared" si="9"/>
        <v>7.a Plastiques souples /PMCB/</v>
      </c>
      <c r="G582" s="2" t="str">
        <f>IFERROR(VLOOKUP('Liste Cat 0 à 1 trié (3)'!D582,'mode de collecte'!$A$1:$B$27,2,FALSE),VLOOKUP(C582,'mode de collecte'!$A$45:$B$59,2,FALSE))</f>
        <v>Mixte</v>
      </c>
      <c r="I582" s="2" t="s">
        <v>147</v>
      </c>
    </row>
    <row r="583" spans="1:9" x14ac:dyDescent="0.25">
      <c r="A583" s="2" t="s">
        <v>42</v>
      </c>
      <c r="B583" s="2" t="s">
        <v>76</v>
      </c>
      <c r="C583" s="2" t="s">
        <v>11</v>
      </c>
      <c r="F583" s="2" t="str">
        <f t="shared" si="9"/>
        <v>7.b Plastiques rigides/ABJ/</v>
      </c>
      <c r="G583" s="2" t="str">
        <f>IFERROR(VLOOKUP('Liste Cat 0 à 1 trié (3)'!D583,'mode de collecte'!$A$1:$B$27,2,FALSE),VLOOKUP(C583,'mode de collecte'!$A$45:$B$59,2,FALSE))</f>
        <v>Mixte</v>
      </c>
      <c r="I583" s="2" t="s">
        <v>147</v>
      </c>
    </row>
    <row r="584" spans="1:9" x14ac:dyDescent="0.25">
      <c r="A584" s="2" t="s">
        <v>42</v>
      </c>
      <c r="B584" s="2" t="s">
        <v>76</v>
      </c>
      <c r="C584" s="2" t="s">
        <v>144</v>
      </c>
      <c r="F584" s="2" t="str">
        <f t="shared" si="9"/>
        <v>7.b Plastiques rigides/Déchets professionnels issus de l'agrofourniture/</v>
      </c>
      <c r="G584" s="2" t="str">
        <f>IFERROR(VLOOKUP('Liste Cat 0 à 1 trié (3)'!D584,'mode de collecte'!$A$1:$B$27,2,FALSE),VLOOKUP(C584,'mode de collecte'!$A$45:$B$59,2,FALSE))</f>
        <v>Mixte</v>
      </c>
      <c r="I584" s="2" t="s">
        <v>147</v>
      </c>
    </row>
    <row r="585" spans="1:9" x14ac:dyDescent="0.25">
      <c r="A585" s="2" t="s">
        <v>42</v>
      </c>
      <c r="B585" s="2" t="s">
        <v>76</v>
      </c>
      <c r="C585" s="2" t="s">
        <v>10</v>
      </c>
      <c r="F585" s="2" t="str">
        <f t="shared" si="9"/>
        <v>7.b Plastiques rigides/ASL/</v>
      </c>
      <c r="G585" s="2" t="str">
        <f>IFERROR(VLOOKUP('Liste Cat 0 à 1 trié (3)'!D585,'mode de collecte'!$A$1:$B$27,2,FALSE),VLOOKUP(C585,'mode de collecte'!$A$45:$B$59,2,FALSE))</f>
        <v>Mixte</v>
      </c>
      <c r="I585" s="2" t="s">
        <v>147</v>
      </c>
    </row>
    <row r="586" spans="1:9" x14ac:dyDescent="0.25">
      <c r="A586" s="2" t="s">
        <v>42</v>
      </c>
      <c r="B586" s="2" t="s">
        <v>76</v>
      </c>
      <c r="C586" s="2" t="s">
        <v>161</v>
      </c>
      <c r="F586" s="2" t="str">
        <f t="shared" si="9"/>
        <v>7.b Plastiques rigides/AUTRE REP NON ADRESSEE/</v>
      </c>
      <c r="G586" s="2" t="str">
        <f>IFERROR(VLOOKUP('Liste Cat 0 à 1 trié (3)'!D586,'mode de collecte'!$A$1:$B$27,2,FALSE),VLOOKUP(C586,'mode de collecte'!$A$45:$B$59,2,FALSE))</f>
        <v>Mixte</v>
      </c>
      <c r="I586" s="2" t="s">
        <v>147</v>
      </c>
    </row>
    <row r="587" spans="1:9" x14ac:dyDescent="0.25">
      <c r="A587" s="2" t="s">
        <v>42</v>
      </c>
      <c r="B587" s="2" t="s">
        <v>76</v>
      </c>
      <c r="C587" s="2" t="s">
        <v>3</v>
      </c>
      <c r="F587" s="2" t="str">
        <f t="shared" si="9"/>
        <v>7.b Plastiques rigides/EA/</v>
      </c>
      <c r="G587" s="2" t="str">
        <f>IFERROR(VLOOKUP('Liste Cat 0 à 1 trié (3)'!D587,'mode de collecte'!$A$1:$B$27,2,FALSE),VLOOKUP(C587,'mode de collecte'!$A$45:$B$59,2,FALSE))</f>
        <v>Mixte</v>
      </c>
      <c r="I587" s="2" t="s">
        <v>147</v>
      </c>
    </row>
    <row r="588" spans="1:9" x14ac:dyDescent="0.25">
      <c r="A588" s="2" t="s">
        <v>42</v>
      </c>
      <c r="B588" s="2" t="s">
        <v>76</v>
      </c>
      <c r="C588" s="2" t="s">
        <v>14</v>
      </c>
      <c r="F588" s="2" t="str">
        <f t="shared" si="9"/>
        <v>7.b Plastiques rigides/EIC/</v>
      </c>
      <c r="G588" s="2" t="str">
        <f>IFERROR(VLOOKUP('Liste Cat 0 à 1 trié (3)'!D588,'mode de collecte'!$A$1:$B$27,2,FALSE),VLOOKUP(C588,'mode de collecte'!$A$45:$B$59,2,FALSE))</f>
        <v>Mixte</v>
      </c>
      <c r="I588" s="2" t="s">
        <v>147</v>
      </c>
    </row>
    <row r="589" spans="1:9" x14ac:dyDescent="0.25">
      <c r="A589" s="2" t="s">
        <v>42</v>
      </c>
      <c r="B589" s="2" t="s">
        <v>76</v>
      </c>
      <c r="C589" s="2" t="s">
        <v>0</v>
      </c>
      <c r="F589" s="2" t="str">
        <f t="shared" si="9"/>
        <v>7.b Plastiques rigides/EMBM/</v>
      </c>
      <c r="G589" s="2" t="str">
        <f>IFERROR(VLOOKUP('Liste Cat 0 à 1 trié (3)'!D589,'mode de collecte'!$A$1:$B$27,2,FALSE),VLOOKUP(C589,'mode de collecte'!$A$45:$B$59,2,FALSE))</f>
        <v>Séparée</v>
      </c>
      <c r="I589" s="2" t="s">
        <v>147</v>
      </c>
    </row>
    <row r="590" spans="1:9" x14ac:dyDescent="0.25">
      <c r="A590" s="2" t="s">
        <v>42</v>
      </c>
      <c r="B590" s="2" t="s">
        <v>76</v>
      </c>
      <c r="C590" s="2" t="s">
        <v>9</v>
      </c>
      <c r="F590" s="2" t="str">
        <f t="shared" si="9"/>
        <v>7.b Plastiques rigides/JOUETS/</v>
      </c>
      <c r="G590" s="2" t="str">
        <f>IFERROR(VLOOKUP('Liste Cat 0 à 1 trié (3)'!D590,'mode de collecte'!$A$1:$B$27,2,FALSE),VLOOKUP(C590,'mode de collecte'!$A$45:$B$59,2,FALSE))</f>
        <v>Mixte</v>
      </c>
      <c r="I590" s="2" t="s">
        <v>147</v>
      </c>
    </row>
    <row r="591" spans="1:9" x14ac:dyDescent="0.25">
      <c r="A591" s="2" t="s">
        <v>42</v>
      </c>
      <c r="B591" s="2" t="s">
        <v>76</v>
      </c>
      <c r="C591" s="2" t="s">
        <v>160</v>
      </c>
      <c r="F591" s="2" t="str">
        <f t="shared" si="9"/>
        <v>7.b Plastiques rigides/NON REP/</v>
      </c>
      <c r="G591" s="2" t="str">
        <f>IFERROR(VLOOKUP('Liste Cat 0 à 1 trié (3)'!D591,'mode de collecte'!$A$1:$B$27,2,FALSE),VLOOKUP(C591,'mode de collecte'!$A$45:$B$59,2,FALSE))</f>
        <v>Non séparée</v>
      </c>
      <c r="I591" s="2" t="s">
        <v>147</v>
      </c>
    </row>
    <row r="592" spans="1:9" x14ac:dyDescent="0.25">
      <c r="A592" s="2" t="s">
        <v>42</v>
      </c>
      <c r="B592" s="2" t="s">
        <v>76</v>
      </c>
      <c r="C592" s="2" t="s">
        <v>8</v>
      </c>
      <c r="F592" s="2" t="str">
        <f t="shared" si="9"/>
        <v>7.b Plastiques rigides/PMCB/</v>
      </c>
      <c r="G592" s="2" t="str">
        <f>IFERROR(VLOOKUP('Liste Cat 0 à 1 trié (3)'!D592,'mode de collecte'!$A$1:$B$27,2,FALSE),VLOOKUP(C592,'mode de collecte'!$A$45:$B$59,2,FALSE))</f>
        <v>Mixte</v>
      </c>
      <c r="I592" s="2" t="s">
        <v>147</v>
      </c>
    </row>
    <row r="593" spans="1:9" x14ac:dyDescent="0.25">
      <c r="A593" s="2" t="s">
        <v>42</v>
      </c>
      <c r="B593" s="2" t="s">
        <v>77</v>
      </c>
      <c r="C593" s="2" t="s">
        <v>161</v>
      </c>
      <c r="F593" s="2" t="str">
        <f t="shared" si="9"/>
        <v>7.c PSE/AUTRE REP NON ADRESSEE/</v>
      </c>
      <c r="G593" s="2" t="str">
        <f>IFERROR(VLOOKUP('Liste Cat 0 à 1 trié (3)'!D593,'mode de collecte'!$A$1:$B$27,2,FALSE),VLOOKUP(C593,'mode de collecte'!$A$45:$B$59,2,FALSE))</f>
        <v>Mixte</v>
      </c>
      <c r="I593" s="2" t="s">
        <v>147</v>
      </c>
    </row>
    <row r="594" spans="1:9" x14ac:dyDescent="0.25">
      <c r="A594" s="2" t="s">
        <v>42</v>
      </c>
      <c r="B594" s="2" t="s">
        <v>77</v>
      </c>
      <c r="C594" s="2" t="s">
        <v>14</v>
      </c>
      <c r="F594" s="2" t="str">
        <f t="shared" si="9"/>
        <v>7.c PSE/EIC/</v>
      </c>
      <c r="G594" s="2" t="str">
        <f>IFERROR(VLOOKUP('Liste Cat 0 à 1 trié (3)'!D594,'mode de collecte'!$A$1:$B$27,2,FALSE),VLOOKUP(C594,'mode de collecte'!$A$45:$B$59,2,FALSE))</f>
        <v>Mixte</v>
      </c>
      <c r="I594" s="2" t="s">
        <v>147</v>
      </c>
    </row>
    <row r="595" spans="1:9" x14ac:dyDescent="0.25">
      <c r="A595" s="2" t="s">
        <v>42</v>
      </c>
      <c r="B595" s="2" t="s">
        <v>77</v>
      </c>
      <c r="C595" s="2" t="s">
        <v>0</v>
      </c>
      <c r="F595" s="2" t="str">
        <f t="shared" si="9"/>
        <v>7.c PSE/EMBM/</v>
      </c>
      <c r="G595" s="2" t="str">
        <f>IFERROR(VLOOKUP('Liste Cat 0 à 1 trié (3)'!D595,'mode de collecte'!$A$1:$B$27,2,FALSE),VLOOKUP(C595,'mode de collecte'!$A$45:$B$59,2,FALSE))</f>
        <v>Séparée</v>
      </c>
      <c r="I595" s="2" t="s">
        <v>147</v>
      </c>
    </row>
    <row r="596" spans="1:9" x14ac:dyDescent="0.25">
      <c r="A596" s="2" t="s">
        <v>42</v>
      </c>
      <c r="B596" s="2" t="s">
        <v>77</v>
      </c>
      <c r="C596" s="2" t="s">
        <v>160</v>
      </c>
      <c r="F596" s="2" t="str">
        <f t="shared" si="9"/>
        <v>7.c PSE/NON REP/</v>
      </c>
      <c r="G596" s="2" t="str">
        <f>IFERROR(VLOOKUP('Liste Cat 0 à 1 trié (3)'!D596,'mode de collecte'!$A$1:$B$27,2,FALSE),VLOOKUP(C596,'mode de collecte'!$A$45:$B$59,2,FALSE))</f>
        <v>Non séparée</v>
      </c>
      <c r="I596" s="2" t="s">
        <v>147</v>
      </c>
    </row>
    <row r="597" spans="1:9" x14ac:dyDescent="0.25">
      <c r="A597" s="2" t="s">
        <v>42</v>
      </c>
      <c r="B597" s="2" t="s">
        <v>77</v>
      </c>
      <c r="C597" s="2" t="s">
        <v>8</v>
      </c>
      <c r="F597" s="2" t="str">
        <f t="shared" si="9"/>
        <v>7.c PSE/PMCB/</v>
      </c>
      <c r="G597" s="2" t="str">
        <f>IFERROR(VLOOKUP('Liste Cat 0 à 1 trié (3)'!D597,'mode de collecte'!$A$1:$B$27,2,FALSE),VLOOKUP(C597,'mode de collecte'!$A$45:$B$59,2,FALSE))</f>
        <v>Mixte</v>
      </c>
      <c r="I597" s="2" t="s">
        <v>147</v>
      </c>
    </row>
    <row r="598" spans="1:9" x14ac:dyDescent="0.25">
      <c r="A598" s="2" t="s">
        <v>43</v>
      </c>
      <c r="B598" s="2" t="s">
        <v>82</v>
      </c>
      <c r="C598" s="2" t="s">
        <v>11</v>
      </c>
      <c r="F598" s="2" t="str">
        <f t="shared" si="9"/>
        <v>8.a Bois A massif non traité/ABJ/</v>
      </c>
      <c r="G598" s="2" t="str">
        <f>IFERROR(VLOOKUP('Liste Cat 0 à 1 trié (3)'!D598,'mode de collecte'!$A$1:$B$27,2,FALSE),VLOOKUP(C598,'mode de collecte'!$A$45:$B$59,2,FALSE))</f>
        <v>Mixte</v>
      </c>
      <c r="I598" s="2" t="s">
        <v>147</v>
      </c>
    </row>
    <row r="599" spans="1:9" x14ac:dyDescent="0.25">
      <c r="A599" s="2" t="s">
        <v>43</v>
      </c>
      <c r="B599" s="2" t="s">
        <v>82</v>
      </c>
      <c r="C599" s="2" t="s">
        <v>144</v>
      </c>
      <c r="F599" s="2" t="str">
        <f t="shared" si="9"/>
        <v>8.a Bois A massif non traité/Déchets professionnels issus de l'agrofourniture/</v>
      </c>
      <c r="G599" s="2" t="str">
        <f>IFERROR(VLOOKUP('Liste Cat 0 à 1 trié (3)'!D599,'mode de collecte'!$A$1:$B$27,2,FALSE),VLOOKUP(C599,'mode de collecte'!$A$45:$B$59,2,FALSE))</f>
        <v>Mixte</v>
      </c>
      <c r="I599" s="2" t="s">
        <v>147</v>
      </c>
    </row>
    <row r="600" spans="1:9" x14ac:dyDescent="0.25">
      <c r="A600" s="2" t="s">
        <v>43</v>
      </c>
      <c r="B600" s="2" t="s">
        <v>82</v>
      </c>
      <c r="C600" s="2" t="s">
        <v>161</v>
      </c>
      <c r="F600" s="2" t="str">
        <f t="shared" si="9"/>
        <v>8.a Bois A massif non traité/AUTRE REP NON ADRESSEE/</v>
      </c>
      <c r="G600" s="2" t="str">
        <f>IFERROR(VLOOKUP('Liste Cat 0 à 1 trié (3)'!D600,'mode de collecte'!$A$1:$B$27,2,FALSE),VLOOKUP(C600,'mode de collecte'!$A$45:$B$59,2,FALSE))</f>
        <v>Mixte</v>
      </c>
      <c r="I600" s="2" t="s">
        <v>147</v>
      </c>
    </row>
    <row r="601" spans="1:9" x14ac:dyDescent="0.25">
      <c r="A601" s="2" t="s">
        <v>43</v>
      </c>
      <c r="B601" s="2" t="s">
        <v>82</v>
      </c>
      <c r="C601" s="2" t="s">
        <v>3</v>
      </c>
      <c r="F601" s="2" t="str">
        <f t="shared" si="9"/>
        <v>8.a Bois A massif non traité/EA/</v>
      </c>
      <c r="G601" s="2" t="str">
        <f>IFERROR(VLOOKUP('Liste Cat 0 à 1 trié (3)'!D601,'mode de collecte'!$A$1:$B$27,2,FALSE),VLOOKUP(C601,'mode de collecte'!$A$45:$B$59,2,FALSE))</f>
        <v>Mixte</v>
      </c>
      <c r="I601" s="2" t="s">
        <v>147</v>
      </c>
    </row>
    <row r="602" spans="1:9" x14ac:dyDescent="0.25">
      <c r="A602" s="2" t="s">
        <v>43</v>
      </c>
      <c r="B602" s="2" t="s">
        <v>82</v>
      </c>
      <c r="C602" s="2" t="s">
        <v>160</v>
      </c>
      <c r="F602" s="2" t="str">
        <f t="shared" si="9"/>
        <v>8.a Bois A massif non traité/NON REP/</v>
      </c>
      <c r="G602" s="2" t="str">
        <f>IFERROR(VLOOKUP('Liste Cat 0 à 1 trié (3)'!D602,'mode de collecte'!$A$1:$B$27,2,FALSE),VLOOKUP(C602,'mode de collecte'!$A$45:$B$59,2,FALSE))</f>
        <v>Non séparée</v>
      </c>
      <c r="I602" s="2" t="s">
        <v>147</v>
      </c>
    </row>
    <row r="603" spans="1:9" x14ac:dyDescent="0.25">
      <c r="A603" s="2" t="s">
        <v>43</v>
      </c>
      <c r="B603" s="2" t="s">
        <v>82</v>
      </c>
      <c r="C603" s="2" t="s">
        <v>8</v>
      </c>
      <c r="F603" s="2" t="str">
        <f t="shared" si="9"/>
        <v>8.a Bois A massif non traité/PMCB/</v>
      </c>
      <c r="G603" s="2" t="str">
        <f>IFERROR(VLOOKUP('Liste Cat 0 à 1 trié (3)'!D603,'mode de collecte'!$A$1:$B$27,2,FALSE),VLOOKUP(C603,'mode de collecte'!$A$45:$B$59,2,FALSE))</f>
        <v>Mixte</v>
      </c>
      <c r="I603" s="2" t="s">
        <v>147</v>
      </c>
    </row>
    <row r="604" spans="1:9" x14ac:dyDescent="0.25">
      <c r="A604" s="2" t="s">
        <v>43</v>
      </c>
      <c r="B604" s="2" t="s">
        <v>79</v>
      </c>
      <c r="C604" s="2" t="s">
        <v>11</v>
      </c>
      <c r="F604" s="2" t="str">
        <f t="shared" si="9"/>
        <v>8.b Bois B massif traité/ABJ/</v>
      </c>
      <c r="G604" s="2" t="str">
        <f>IFERROR(VLOOKUP('Liste Cat 0 à 1 trié (3)'!D604,'mode de collecte'!$A$1:$B$27,2,FALSE),VLOOKUP(C604,'mode de collecte'!$A$45:$B$59,2,FALSE))</f>
        <v>Mixte</v>
      </c>
      <c r="I604" s="2" t="s">
        <v>147</v>
      </c>
    </row>
    <row r="605" spans="1:9" x14ac:dyDescent="0.25">
      <c r="A605" s="2" t="s">
        <v>43</v>
      </c>
      <c r="B605" s="2" t="s">
        <v>79</v>
      </c>
      <c r="C605" s="2" t="s">
        <v>144</v>
      </c>
      <c r="F605" s="2" t="str">
        <f t="shared" si="9"/>
        <v>8.b Bois B massif traité/Déchets professionnels issus de l'agrofourniture/</v>
      </c>
      <c r="G605" s="2" t="str">
        <f>IFERROR(VLOOKUP('Liste Cat 0 à 1 trié (3)'!D605,'mode de collecte'!$A$1:$B$27,2,FALSE),VLOOKUP(C605,'mode de collecte'!$A$45:$B$59,2,FALSE))</f>
        <v>Mixte</v>
      </c>
      <c r="I605" s="2" t="s">
        <v>147</v>
      </c>
    </row>
    <row r="606" spans="1:9" x14ac:dyDescent="0.25">
      <c r="A606" s="2" t="s">
        <v>43</v>
      </c>
      <c r="B606" s="2" t="s">
        <v>79</v>
      </c>
      <c r="C606" s="2" t="s">
        <v>10</v>
      </c>
      <c r="F606" s="2" t="str">
        <f t="shared" si="9"/>
        <v>8.b Bois B massif traité/ASL/</v>
      </c>
      <c r="G606" s="2" t="str">
        <f>IFERROR(VLOOKUP('Liste Cat 0 à 1 trié (3)'!D606,'mode de collecte'!$A$1:$B$27,2,FALSE),VLOOKUP(C606,'mode de collecte'!$A$45:$B$59,2,FALSE))</f>
        <v>Mixte</v>
      </c>
      <c r="I606" s="2" t="s">
        <v>147</v>
      </c>
    </row>
    <row r="607" spans="1:9" x14ac:dyDescent="0.25">
      <c r="A607" s="2" t="s">
        <v>43</v>
      </c>
      <c r="B607" s="2" t="s">
        <v>79</v>
      </c>
      <c r="C607" s="2" t="s">
        <v>161</v>
      </c>
      <c r="F607" s="2" t="str">
        <f t="shared" si="9"/>
        <v>8.b Bois B massif traité/AUTRE REP NON ADRESSEE/</v>
      </c>
      <c r="G607" s="2" t="str">
        <f>IFERROR(VLOOKUP('Liste Cat 0 à 1 trié (3)'!D607,'mode de collecte'!$A$1:$B$27,2,FALSE),VLOOKUP(C607,'mode de collecte'!$A$45:$B$59,2,FALSE))</f>
        <v>Mixte</v>
      </c>
      <c r="I607" s="2" t="s">
        <v>147</v>
      </c>
    </row>
    <row r="608" spans="1:9" x14ac:dyDescent="0.25">
      <c r="A608" s="2" t="s">
        <v>43</v>
      </c>
      <c r="B608" s="2" t="s">
        <v>79</v>
      </c>
      <c r="C608" s="2" t="s">
        <v>3</v>
      </c>
      <c r="F608" s="2" t="str">
        <f t="shared" si="9"/>
        <v>8.b Bois B massif traité/EA/</v>
      </c>
      <c r="G608" s="2" t="str">
        <f>IFERROR(VLOOKUP('Liste Cat 0 à 1 trié (3)'!D608,'mode de collecte'!$A$1:$B$27,2,FALSE),VLOOKUP(C608,'mode de collecte'!$A$45:$B$59,2,FALSE))</f>
        <v>Mixte</v>
      </c>
      <c r="I608" s="2" t="s">
        <v>147</v>
      </c>
    </row>
    <row r="609" spans="1:9" x14ac:dyDescent="0.25">
      <c r="A609" s="2" t="s">
        <v>43</v>
      </c>
      <c r="B609" s="2" t="s">
        <v>79</v>
      </c>
      <c r="C609" s="2" t="s">
        <v>9</v>
      </c>
      <c r="F609" s="2" t="str">
        <f t="shared" si="9"/>
        <v>8.b Bois B massif traité/JOUETS/</v>
      </c>
      <c r="G609" s="2" t="str">
        <f>IFERROR(VLOOKUP('Liste Cat 0 à 1 trié (3)'!D609,'mode de collecte'!$A$1:$B$27,2,FALSE),VLOOKUP(C609,'mode de collecte'!$A$45:$B$59,2,FALSE))</f>
        <v>Mixte</v>
      </c>
      <c r="I609" s="2" t="s">
        <v>147</v>
      </c>
    </row>
    <row r="610" spans="1:9" x14ac:dyDescent="0.25">
      <c r="A610" s="2" t="s">
        <v>43</v>
      </c>
      <c r="B610" s="2" t="s">
        <v>79</v>
      </c>
      <c r="C610" s="2" t="s">
        <v>160</v>
      </c>
      <c r="F610" s="2" t="str">
        <f t="shared" si="9"/>
        <v>8.b Bois B massif traité/NON REP/</v>
      </c>
      <c r="G610" s="2" t="str">
        <f>IFERROR(VLOOKUP('Liste Cat 0 à 1 trié (3)'!D610,'mode de collecte'!$A$1:$B$27,2,FALSE),VLOOKUP(C610,'mode de collecte'!$A$45:$B$59,2,FALSE))</f>
        <v>Non séparée</v>
      </c>
      <c r="I610" s="2" t="s">
        <v>147</v>
      </c>
    </row>
    <row r="611" spans="1:9" x14ac:dyDescent="0.25">
      <c r="A611" s="2" t="s">
        <v>43</v>
      </c>
      <c r="B611" s="2" t="s">
        <v>79</v>
      </c>
      <c r="C611" s="2" t="s">
        <v>8</v>
      </c>
      <c r="F611" s="2" t="str">
        <f t="shared" si="9"/>
        <v>8.b Bois B massif traité/PMCB/</v>
      </c>
      <c r="G611" s="2" t="str">
        <f>IFERROR(VLOOKUP('Liste Cat 0 à 1 trié (3)'!D611,'mode de collecte'!$A$1:$B$27,2,FALSE),VLOOKUP(C611,'mode de collecte'!$A$45:$B$59,2,FALSE))</f>
        <v>Mixte</v>
      </c>
      <c r="I611" s="2" t="s">
        <v>147</v>
      </c>
    </row>
    <row r="612" spans="1:9" x14ac:dyDescent="0.25">
      <c r="A612" s="2" t="s">
        <v>43</v>
      </c>
      <c r="B612" s="2" t="s">
        <v>80</v>
      </c>
      <c r="C612" s="2" t="s">
        <v>161</v>
      </c>
      <c r="F612" s="2" t="str">
        <f t="shared" si="9"/>
        <v>8.c Panneau de particules/AUTRE REP NON ADRESSEE/</v>
      </c>
      <c r="G612" s="2" t="str">
        <f>IFERROR(VLOOKUP('Liste Cat 0 à 1 trié (3)'!D612,'mode de collecte'!$A$1:$B$27,2,FALSE),VLOOKUP(C612,'mode de collecte'!$A$45:$B$59,2,FALSE))</f>
        <v>Mixte</v>
      </c>
      <c r="I612" s="2" t="s">
        <v>147</v>
      </c>
    </row>
    <row r="613" spans="1:9" x14ac:dyDescent="0.25">
      <c r="A613" s="2" t="s">
        <v>43</v>
      </c>
      <c r="B613" s="2" t="s">
        <v>80</v>
      </c>
      <c r="C613" s="2" t="s">
        <v>3</v>
      </c>
      <c r="F613" s="2" t="str">
        <f t="shared" si="9"/>
        <v>8.c Panneau de particules/EA/</v>
      </c>
      <c r="G613" s="2" t="str">
        <f>IFERROR(VLOOKUP('Liste Cat 0 à 1 trié (3)'!D613,'mode de collecte'!$A$1:$B$27,2,FALSE),VLOOKUP(C613,'mode de collecte'!$A$45:$B$59,2,FALSE))</f>
        <v>Mixte</v>
      </c>
      <c r="I613" s="2" t="s">
        <v>147</v>
      </c>
    </row>
    <row r="614" spans="1:9" x14ac:dyDescent="0.25">
      <c r="A614" s="2" t="s">
        <v>43</v>
      </c>
      <c r="B614" s="2" t="s">
        <v>80</v>
      </c>
      <c r="C614" s="2" t="s">
        <v>160</v>
      </c>
      <c r="F614" s="2" t="str">
        <f t="shared" si="9"/>
        <v>8.c Panneau de particules/NON REP/</v>
      </c>
      <c r="G614" s="2" t="str">
        <f>IFERROR(VLOOKUP('Liste Cat 0 à 1 trié (3)'!D614,'mode de collecte'!$A$1:$B$27,2,FALSE),VLOOKUP(C614,'mode de collecte'!$A$45:$B$59,2,FALSE))</f>
        <v>Non séparée</v>
      </c>
      <c r="I614" s="2" t="s">
        <v>147</v>
      </c>
    </row>
    <row r="615" spans="1:9" x14ac:dyDescent="0.25">
      <c r="A615" s="2" t="s">
        <v>43</v>
      </c>
      <c r="B615" s="2" t="s">
        <v>80</v>
      </c>
      <c r="C615" s="2" t="s">
        <v>8</v>
      </c>
      <c r="F615" s="2" t="str">
        <f t="shared" si="9"/>
        <v>8.c Panneau de particules/PMCB/</v>
      </c>
      <c r="G615" s="2" t="str">
        <f>IFERROR(VLOOKUP('Liste Cat 0 à 1 trié (3)'!D615,'mode de collecte'!$A$1:$B$27,2,FALSE),VLOOKUP(C615,'mode de collecte'!$A$45:$B$59,2,FALSE))</f>
        <v>Mixte</v>
      </c>
      <c r="I615" s="2" t="s">
        <v>147</v>
      </c>
    </row>
    <row r="616" spans="1:9" x14ac:dyDescent="0.25">
      <c r="A616" s="2" t="s">
        <v>43</v>
      </c>
      <c r="B616" s="2" t="s">
        <v>81</v>
      </c>
      <c r="C616" s="2" t="s">
        <v>161</v>
      </c>
      <c r="F616" s="2" t="str">
        <f t="shared" si="9"/>
        <v>8.d Medium, Isorel, alvéolé/AUTRE REP NON ADRESSEE/</v>
      </c>
      <c r="G616" s="2" t="str">
        <f>IFERROR(VLOOKUP('Liste Cat 0 à 1 trié (3)'!D616,'mode de collecte'!$A$1:$B$27,2,FALSE),VLOOKUP(C616,'mode de collecte'!$A$45:$B$59,2,FALSE))</f>
        <v>Mixte</v>
      </c>
      <c r="I616" s="2" t="s">
        <v>147</v>
      </c>
    </row>
    <row r="617" spans="1:9" x14ac:dyDescent="0.25">
      <c r="A617" s="2" t="s">
        <v>43</v>
      </c>
      <c r="B617" s="2" t="s">
        <v>81</v>
      </c>
      <c r="C617" s="2" t="s">
        <v>3</v>
      </c>
      <c r="F617" s="2" t="str">
        <f t="shared" si="9"/>
        <v>8.d Medium, Isorel, alvéolé/EA/</v>
      </c>
      <c r="G617" s="2" t="str">
        <f>IFERROR(VLOOKUP('Liste Cat 0 à 1 trié (3)'!D617,'mode de collecte'!$A$1:$B$27,2,FALSE),VLOOKUP(C617,'mode de collecte'!$A$45:$B$59,2,FALSE))</f>
        <v>Mixte</v>
      </c>
      <c r="I617" s="2" t="s">
        <v>147</v>
      </c>
    </row>
    <row r="618" spans="1:9" x14ac:dyDescent="0.25">
      <c r="A618" s="2" t="s">
        <v>43</v>
      </c>
      <c r="B618" s="2" t="s">
        <v>81</v>
      </c>
      <c r="C618" s="2" t="s">
        <v>160</v>
      </c>
      <c r="F618" s="2" t="str">
        <f t="shared" si="9"/>
        <v>8.d Medium, Isorel, alvéolé/NON REP/</v>
      </c>
      <c r="G618" s="2" t="str">
        <f>IFERROR(VLOOKUP('Liste Cat 0 à 1 trié (3)'!D618,'mode de collecte'!$A$1:$B$27,2,FALSE),VLOOKUP(C618,'mode de collecte'!$A$45:$B$59,2,FALSE))</f>
        <v>Non séparée</v>
      </c>
      <c r="I618" s="2" t="s">
        <v>147</v>
      </c>
    </row>
    <row r="619" spans="1:9" x14ac:dyDescent="0.25">
      <c r="A619" s="2" t="s">
        <v>43</v>
      </c>
      <c r="B619" s="2" t="s">
        <v>81</v>
      </c>
      <c r="C619" s="2" t="s">
        <v>8</v>
      </c>
      <c r="F619" s="2" t="str">
        <f t="shared" si="9"/>
        <v>8.d Medium, Isorel, alvéolé/PMCB/</v>
      </c>
      <c r="G619" s="2" t="str">
        <f>IFERROR(VLOOKUP('Liste Cat 0 à 1 trié (3)'!D619,'mode de collecte'!$A$1:$B$27,2,FALSE),VLOOKUP(C619,'mode de collecte'!$A$45:$B$59,2,FALSE))</f>
        <v>Mixte</v>
      </c>
      <c r="I619" s="2" t="s">
        <v>147</v>
      </c>
    </row>
    <row r="620" spans="1:9" x14ac:dyDescent="0.25">
      <c r="A620" s="2" t="s">
        <v>43</v>
      </c>
      <c r="B620" s="2" t="s">
        <v>83</v>
      </c>
      <c r="C620" s="2" t="s">
        <v>11</v>
      </c>
      <c r="F620" s="2" t="str">
        <f t="shared" si="9"/>
        <v>8.e Autres combustibles/ABJ/</v>
      </c>
      <c r="G620" s="2" t="str">
        <f>IFERROR(VLOOKUP('Liste Cat 0 à 1 trié (3)'!D620,'mode de collecte'!$A$1:$B$27,2,FALSE),VLOOKUP(C620,'mode de collecte'!$A$45:$B$59,2,FALSE))</f>
        <v>Mixte</v>
      </c>
      <c r="I620" s="2" t="s">
        <v>147</v>
      </c>
    </row>
    <row r="621" spans="1:9" x14ac:dyDescent="0.25">
      <c r="A621" s="2" t="s">
        <v>43</v>
      </c>
      <c r="B621" s="2" t="s">
        <v>83</v>
      </c>
      <c r="C621" s="2" t="s">
        <v>10</v>
      </c>
      <c r="F621" s="2" t="str">
        <f t="shared" si="9"/>
        <v>8.e Autres combustibles/ASL/</v>
      </c>
      <c r="G621" s="2" t="str">
        <f>IFERROR(VLOOKUP('Liste Cat 0 à 1 trié (3)'!D621,'mode de collecte'!$A$1:$B$27,2,FALSE),VLOOKUP(C621,'mode de collecte'!$A$45:$B$59,2,FALSE))</f>
        <v>Mixte</v>
      </c>
      <c r="I621" s="2" t="s">
        <v>147</v>
      </c>
    </row>
    <row r="622" spans="1:9" x14ac:dyDescent="0.25">
      <c r="A622" s="2" t="s">
        <v>43</v>
      </c>
      <c r="B622" s="2" t="s">
        <v>83</v>
      </c>
      <c r="C622" s="2" t="s">
        <v>161</v>
      </c>
      <c r="F622" s="2" t="str">
        <f t="shared" si="9"/>
        <v>8.e Autres combustibles/AUTRE REP NON ADRESSEE/</v>
      </c>
      <c r="G622" s="2" t="str">
        <f>IFERROR(VLOOKUP('Liste Cat 0 à 1 trié (3)'!D622,'mode de collecte'!$A$1:$B$27,2,FALSE),VLOOKUP(C622,'mode de collecte'!$A$45:$B$59,2,FALSE))</f>
        <v>Mixte</v>
      </c>
      <c r="I622" s="2" t="s">
        <v>147</v>
      </c>
    </row>
    <row r="623" spans="1:9" x14ac:dyDescent="0.25">
      <c r="A623" s="2" t="s">
        <v>43</v>
      </c>
      <c r="B623" s="2" t="s">
        <v>83</v>
      </c>
      <c r="C623" s="2" t="s">
        <v>3</v>
      </c>
      <c r="F623" s="2" t="str">
        <f t="shared" si="9"/>
        <v>8.e Autres combustibles/EA/</v>
      </c>
      <c r="G623" s="2" t="str">
        <f>IFERROR(VLOOKUP('Liste Cat 0 à 1 trié (3)'!D623,'mode de collecte'!$A$1:$B$27,2,FALSE),VLOOKUP(C623,'mode de collecte'!$A$45:$B$59,2,FALSE))</f>
        <v>Mixte</v>
      </c>
      <c r="I623" s="2" t="s">
        <v>147</v>
      </c>
    </row>
    <row r="624" spans="1:9" x14ac:dyDescent="0.25">
      <c r="A624" s="2" t="s">
        <v>43</v>
      </c>
      <c r="B624" s="2" t="s">
        <v>83</v>
      </c>
      <c r="C624" s="2" t="s">
        <v>14</v>
      </c>
      <c r="F624" s="2" t="str">
        <f t="shared" si="9"/>
        <v>8.e Autres combustibles/EIC/</v>
      </c>
      <c r="G624" s="2" t="str">
        <f>IFERROR(VLOOKUP('Liste Cat 0 à 1 trié (3)'!D624,'mode de collecte'!$A$1:$B$27,2,FALSE),VLOOKUP(C624,'mode de collecte'!$A$45:$B$59,2,FALSE))</f>
        <v>Mixte</v>
      </c>
      <c r="I624" s="2" t="s">
        <v>147</v>
      </c>
    </row>
    <row r="625" spans="1:9" x14ac:dyDescent="0.25">
      <c r="A625" s="2" t="s">
        <v>43</v>
      </c>
      <c r="B625" s="2" t="s">
        <v>83</v>
      </c>
      <c r="C625" s="2" t="s">
        <v>0</v>
      </c>
      <c r="F625" s="2" t="str">
        <f t="shared" si="9"/>
        <v>8.e Autres combustibles/EMBM/</v>
      </c>
      <c r="G625" s="2" t="str">
        <f>IFERROR(VLOOKUP('Liste Cat 0 à 1 trié (3)'!D625,'mode de collecte'!$A$1:$B$27,2,FALSE),VLOOKUP(C625,'mode de collecte'!$A$45:$B$59,2,FALSE))</f>
        <v>Séparée</v>
      </c>
      <c r="I625" s="2" t="s">
        <v>147</v>
      </c>
    </row>
    <row r="626" spans="1:9" x14ac:dyDescent="0.25">
      <c r="A626" s="2" t="s">
        <v>43</v>
      </c>
      <c r="B626" s="2" t="s">
        <v>83</v>
      </c>
      <c r="C626" s="2" t="s">
        <v>9</v>
      </c>
      <c r="F626" s="2" t="str">
        <f t="shared" si="9"/>
        <v>8.e Autres combustibles/JOUETS/</v>
      </c>
      <c r="G626" s="2" t="str">
        <f>IFERROR(VLOOKUP('Liste Cat 0 à 1 trié (3)'!D626,'mode de collecte'!$A$1:$B$27,2,FALSE),VLOOKUP(C626,'mode de collecte'!$A$45:$B$59,2,FALSE))</f>
        <v>Mixte</v>
      </c>
      <c r="I626" s="2" t="s">
        <v>147</v>
      </c>
    </row>
    <row r="627" spans="1:9" x14ac:dyDescent="0.25">
      <c r="A627" s="2" t="s">
        <v>43</v>
      </c>
      <c r="B627" s="2" t="s">
        <v>83</v>
      </c>
      <c r="C627" s="2" t="s">
        <v>160</v>
      </c>
      <c r="F627" s="2" t="str">
        <f t="shared" si="9"/>
        <v>8.e Autres combustibles/NON REP/</v>
      </c>
      <c r="G627" s="2" t="str">
        <f>IFERROR(VLOOKUP('Liste Cat 0 à 1 trié (3)'!D627,'mode de collecte'!$A$1:$B$27,2,FALSE),VLOOKUP(C627,'mode de collecte'!$A$45:$B$59,2,FALSE))</f>
        <v>Non séparée</v>
      </c>
      <c r="I627" s="2" t="s">
        <v>147</v>
      </c>
    </row>
    <row r="628" spans="1:9" x14ac:dyDescent="0.25">
      <c r="A628" s="2" t="s">
        <v>43</v>
      </c>
      <c r="B628" s="2" t="s">
        <v>83</v>
      </c>
      <c r="C628" s="2" t="s">
        <v>8</v>
      </c>
      <c r="F628" s="2" t="str">
        <f t="shared" si="9"/>
        <v>8.e Autres combustibles/PMCB/</v>
      </c>
      <c r="G628" s="2" t="str">
        <f>IFERROR(VLOOKUP('Liste Cat 0 à 1 trié (3)'!D628,'mode de collecte'!$A$1:$B$27,2,FALSE),VLOOKUP(C628,'mode de collecte'!$A$45:$B$59,2,FALSE))</f>
        <v>Mixte</v>
      </c>
      <c r="I628" s="2" t="s">
        <v>147</v>
      </c>
    </row>
    <row r="629" spans="1:9" x14ac:dyDescent="0.25">
      <c r="A629" s="2" t="s">
        <v>44</v>
      </c>
      <c r="B629" s="2" t="s">
        <v>44</v>
      </c>
      <c r="C629" s="2" t="s">
        <v>11</v>
      </c>
      <c r="F629" s="2" t="str">
        <f t="shared" si="9"/>
        <v>9. Verre/ABJ/</v>
      </c>
      <c r="G629" s="2" t="str">
        <f>IFERROR(VLOOKUP('Liste Cat 0 à 1 trié (3)'!D629,'mode de collecte'!$A$1:$B$27,2,FALSE),VLOOKUP(C629,'mode de collecte'!$A$45:$B$59,2,FALSE))</f>
        <v>Mixte</v>
      </c>
      <c r="I629" s="2" t="s">
        <v>147</v>
      </c>
    </row>
    <row r="630" spans="1:9" x14ac:dyDescent="0.25">
      <c r="A630" s="2" t="s">
        <v>44</v>
      </c>
      <c r="B630" s="2" t="s">
        <v>44</v>
      </c>
      <c r="C630" s="2" t="s">
        <v>161</v>
      </c>
      <c r="F630" s="2" t="str">
        <f t="shared" si="9"/>
        <v>9. Verre/AUTRE REP NON ADRESSEE/</v>
      </c>
      <c r="G630" s="2" t="str">
        <f>IFERROR(VLOOKUP('Liste Cat 0 à 1 trié (3)'!D630,'mode de collecte'!$A$1:$B$27,2,FALSE),VLOOKUP(C630,'mode de collecte'!$A$45:$B$59,2,FALSE))</f>
        <v>Mixte</v>
      </c>
      <c r="I630" s="2" t="s">
        <v>147</v>
      </c>
    </row>
    <row r="631" spans="1:9" x14ac:dyDescent="0.25">
      <c r="A631" s="2" t="s">
        <v>44</v>
      </c>
      <c r="B631" s="2" t="s">
        <v>44</v>
      </c>
      <c r="C631" s="2" t="s">
        <v>14</v>
      </c>
      <c r="F631" s="2" t="str">
        <f t="shared" si="9"/>
        <v>9. Verre/EIC/</v>
      </c>
      <c r="G631" s="2" t="str">
        <f>IFERROR(VLOOKUP('Liste Cat 0 à 1 trié (3)'!D631,'mode de collecte'!$A$1:$B$27,2,FALSE),VLOOKUP(C631,'mode de collecte'!$A$45:$B$59,2,FALSE))</f>
        <v>Mixte</v>
      </c>
      <c r="I631" s="2" t="s">
        <v>147</v>
      </c>
    </row>
    <row r="632" spans="1:9" x14ac:dyDescent="0.25">
      <c r="A632" s="2" t="s">
        <v>44</v>
      </c>
      <c r="B632" s="2" t="s">
        <v>44</v>
      </c>
      <c r="C632" s="2" t="s">
        <v>0</v>
      </c>
      <c r="F632" s="2" t="str">
        <f t="shared" si="9"/>
        <v>9. Verre/EMBM/</v>
      </c>
      <c r="G632" s="2" t="str">
        <f>IFERROR(VLOOKUP('Liste Cat 0 à 1 trié (3)'!D632,'mode de collecte'!$A$1:$B$27,2,FALSE),VLOOKUP(C632,'mode de collecte'!$A$45:$B$59,2,FALSE))</f>
        <v>Séparée</v>
      </c>
      <c r="I632" s="2" t="s">
        <v>147</v>
      </c>
    </row>
    <row r="633" spans="1:9" x14ac:dyDescent="0.25">
      <c r="A633" s="2" t="s">
        <v>44</v>
      </c>
      <c r="B633" s="2" t="s">
        <v>44</v>
      </c>
      <c r="C633" s="2" t="s">
        <v>160</v>
      </c>
      <c r="F633" s="2" t="str">
        <f t="shared" si="9"/>
        <v>9. Verre/NON REP/</v>
      </c>
      <c r="G633" s="2" t="str">
        <f>IFERROR(VLOOKUP('Liste Cat 0 à 1 trié (3)'!D633,'mode de collecte'!$A$1:$B$27,2,FALSE),VLOOKUP(C633,'mode de collecte'!$A$45:$B$59,2,FALSE))</f>
        <v>Non séparée</v>
      </c>
      <c r="I633" s="2" t="s">
        <v>147</v>
      </c>
    </row>
    <row r="634" spans="1:9" x14ac:dyDescent="0.25">
      <c r="A634" s="2" t="s">
        <v>44</v>
      </c>
      <c r="B634" s="2" t="s">
        <v>44</v>
      </c>
      <c r="C634" s="2" t="s">
        <v>8</v>
      </c>
      <c r="F634" s="2" t="str">
        <f t="shared" si="9"/>
        <v>9. Verre/PMCB/</v>
      </c>
      <c r="G634" s="2" t="str">
        <f>IFERROR(VLOOKUP('Liste Cat 0 à 1 trié (3)'!D634,'mode de collecte'!$A$1:$B$27,2,FALSE),VLOOKUP(C634,'mode de collecte'!$A$45:$B$59,2,FALSE))</f>
        <v>Mixte</v>
      </c>
      <c r="I634" s="2" t="s">
        <v>147</v>
      </c>
    </row>
    <row r="635" spans="1:9" x14ac:dyDescent="0.25">
      <c r="C635" s="2" t="s">
        <v>161</v>
      </c>
      <c r="F635" s="2" t="str">
        <f t="shared" si="9"/>
        <v>/AUTRE REP NON ADRESSEE/</v>
      </c>
      <c r="G635" s="2" t="str">
        <f>IFERROR(VLOOKUP('Liste Cat 0 à 1 trié (3)'!D635,'mode de collecte'!$A$1:$B$27,2,FALSE),VLOOKUP(C635,'mode de collecte'!$A$45:$B$59,2,FALSE))</f>
        <v>Mixte</v>
      </c>
      <c r="H635" s="2" t="s">
        <v>147</v>
      </c>
    </row>
    <row r="636" spans="1:9" x14ac:dyDescent="0.25">
      <c r="C636" s="2" t="s">
        <v>160</v>
      </c>
      <c r="F636" s="2" t="str">
        <f t="shared" si="9"/>
        <v>/NON REP/</v>
      </c>
      <c r="G636" s="2" t="str">
        <f>IFERROR(VLOOKUP('Liste Cat 0 à 1 trié (3)'!D636,'mode de collecte'!$A$1:$B$27,2,FALSE),VLOOKUP(C636,'mode de collecte'!$A$45:$B$59,2,FALSE))</f>
        <v>Non séparée</v>
      </c>
      <c r="H636" s="2" t="s">
        <v>147</v>
      </c>
    </row>
    <row r="637" spans="1:9" x14ac:dyDescent="0.25">
      <c r="C637" s="2" t="s">
        <v>8</v>
      </c>
      <c r="F637" s="2" t="str">
        <f t="shared" si="9"/>
        <v>/PMCB/</v>
      </c>
      <c r="G637" s="2" t="str">
        <f>IFERROR(VLOOKUP('Liste Cat 0 à 1 trié (3)'!D637,'mode de collecte'!$A$1:$B$27,2,FALSE),VLOOKUP(C637,'mode de collecte'!$A$45:$B$59,2,FALSE))</f>
        <v>Mixte</v>
      </c>
      <c r="H637" s="2" t="s">
        <v>147</v>
      </c>
    </row>
    <row r="638" spans="1:9" x14ac:dyDescent="0.25">
      <c r="C638" s="2" t="s">
        <v>11</v>
      </c>
      <c r="F638" s="2" t="str">
        <f t="shared" si="9"/>
        <v>/ABJ/</v>
      </c>
      <c r="G638" s="2" t="str">
        <f>IFERROR(VLOOKUP('Liste Cat 0 à 1 trié (3)'!D638,'mode de collecte'!$A$1:$B$27,2,FALSE),VLOOKUP(C638,'mode de collecte'!$A$45:$B$59,2,FALSE))</f>
        <v>Mixte</v>
      </c>
      <c r="H638" s="2" t="s">
        <v>147</v>
      </c>
    </row>
    <row r="639" spans="1:9" x14ac:dyDescent="0.25">
      <c r="C639" s="2" t="s">
        <v>144</v>
      </c>
      <c r="F639" s="2" t="str">
        <f t="shared" si="9"/>
        <v>/Déchets professionnels issus de l'agrofourniture/</v>
      </c>
      <c r="G639" s="2" t="str">
        <f>IFERROR(VLOOKUP('Liste Cat 0 à 1 trié (3)'!D639,'mode de collecte'!$A$1:$B$27,2,FALSE),VLOOKUP(C639,'mode de collecte'!$A$45:$B$59,2,FALSE))</f>
        <v>Mixte</v>
      </c>
      <c r="H639" s="2" t="s">
        <v>147</v>
      </c>
    </row>
    <row r="640" spans="1:9" x14ac:dyDescent="0.25">
      <c r="C640" s="2" t="s">
        <v>10</v>
      </c>
      <c r="F640" s="2" t="str">
        <f t="shared" si="9"/>
        <v>/ASL/</v>
      </c>
      <c r="G640" s="2" t="str">
        <f>IFERROR(VLOOKUP('Liste Cat 0 à 1 trié (3)'!D640,'mode de collecte'!$A$1:$B$27,2,FALSE),VLOOKUP(C640,'mode de collecte'!$A$45:$B$59,2,FALSE))</f>
        <v>Mixte</v>
      </c>
      <c r="H640" s="2" t="s">
        <v>147</v>
      </c>
    </row>
    <row r="641" spans="1:13" x14ac:dyDescent="0.25">
      <c r="C641" s="2" t="s">
        <v>3</v>
      </c>
      <c r="F641" s="2" t="str">
        <f t="shared" si="9"/>
        <v>/EA/</v>
      </c>
      <c r="G641" s="2" t="str">
        <f>IFERROR(VLOOKUP('Liste Cat 0 à 1 trié (3)'!D641,'mode de collecte'!$A$1:$B$27,2,FALSE),VLOOKUP(C641,'mode de collecte'!$A$45:$B$59,2,FALSE))</f>
        <v>Mixte</v>
      </c>
      <c r="H641" s="2" t="s">
        <v>147</v>
      </c>
    </row>
    <row r="642" spans="1:13" x14ac:dyDescent="0.25">
      <c r="C642" s="2" t="s">
        <v>14</v>
      </c>
      <c r="F642" s="2" t="str">
        <f t="shared" si="9"/>
        <v>/EIC/</v>
      </c>
      <c r="G642" s="2" t="str">
        <f>IFERROR(VLOOKUP('Liste Cat 0 à 1 trié (3)'!D642,'mode de collecte'!$A$1:$B$27,2,FALSE),VLOOKUP(C642,'mode de collecte'!$A$45:$B$59,2,FALSE))</f>
        <v>Mixte</v>
      </c>
      <c r="H642" s="2" t="s">
        <v>147</v>
      </c>
    </row>
    <row r="643" spans="1:13" x14ac:dyDescent="0.25">
      <c r="C643" s="2" t="s">
        <v>0</v>
      </c>
      <c r="F643" s="2" t="str">
        <f t="shared" si="9"/>
        <v>/EMBM/</v>
      </c>
      <c r="G643" s="2" t="str">
        <f>IFERROR(VLOOKUP('Liste Cat 0 à 1 trié (3)'!D643,'mode de collecte'!$A$1:$B$27,2,FALSE),VLOOKUP(C643,'mode de collecte'!$A$45:$B$59,2,FALSE))</f>
        <v>Séparée</v>
      </c>
      <c r="H643" s="2" t="s">
        <v>147</v>
      </c>
    </row>
    <row r="644" spans="1:13" x14ac:dyDescent="0.25">
      <c r="C644" s="2" t="s">
        <v>9</v>
      </c>
      <c r="F644" s="2" t="str">
        <f t="shared" ref="F644:F649" si="10">IF(D644&lt;&gt;"",CONCATENATE(B644,"/",D644,"/",E644),CONCATENATE(B644,"/",C644,"/",E644))</f>
        <v>/JOUETS/</v>
      </c>
      <c r="G644" s="2" t="str">
        <f>IFERROR(VLOOKUP('Liste Cat 0 à 1 trié (3)'!D644,'mode de collecte'!$A$1:$B$27,2,FALSE),VLOOKUP(C644,'mode de collecte'!$A$45:$B$59,2,FALSE))</f>
        <v>Mixte</v>
      </c>
      <c r="H644" s="2" t="s">
        <v>147</v>
      </c>
    </row>
    <row r="645" spans="1:13" x14ac:dyDescent="0.25">
      <c r="C645" s="2" t="s">
        <v>2</v>
      </c>
      <c r="F645" s="2" t="str">
        <f t="shared" si="10"/>
        <v>/EEE/</v>
      </c>
      <c r="G645" s="2" t="str">
        <f>IFERROR(VLOOKUP('Liste Cat 0 à 1 trié (3)'!D645,'mode de collecte'!$A$1:$B$27,2,FALSE),VLOOKUP(C645,'mode de collecte'!$A$45:$B$59,2,FALSE))</f>
        <v>Séparée</v>
      </c>
      <c r="H645" s="2" t="s">
        <v>147</v>
      </c>
    </row>
    <row r="646" spans="1:13" x14ac:dyDescent="0.25">
      <c r="C646" s="2" t="s">
        <v>5</v>
      </c>
      <c r="F646" s="2" t="str">
        <f t="shared" si="10"/>
        <v>/PA/</v>
      </c>
      <c r="G646" s="2" t="str">
        <f>IFERROR(VLOOKUP('Liste Cat 0 à 1 trié (3)'!D646,'mode de collecte'!$A$1:$B$27,2,FALSE),VLOOKUP(C646,'mode de collecte'!$A$45:$B$59,2,FALSE))</f>
        <v>Séparée</v>
      </c>
      <c r="H646" s="2" t="s">
        <v>147</v>
      </c>
    </row>
    <row r="647" spans="1:13" x14ac:dyDescent="0.25">
      <c r="C647" s="2" t="s">
        <v>6</v>
      </c>
      <c r="F647" s="2" t="str">
        <f t="shared" si="10"/>
        <v>/PCHIM/</v>
      </c>
      <c r="G647" s="2" t="str">
        <f>IFERROR(VLOOKUP('Liste Cat 0 à 1 trié (3)'!D647,'mode de collecte'!$A$1:$B$27,2,FALSE),VLOOKUP(C647,'mode de collecte'!$A$45:$B$59,2,FALSE))</f>
        <v>Séparée</v>
      </c>
      <c r="H647" s="2" t="s">
        <v>147</v>
      </c>
    </row>
    <row r="648" spans="1:13" x14ac:dyDescent="0.25">
      <c r="C648" s="2" t="s">
        <v>1</v>
      </c>
      <c r="F648" s="2" t="str">
        <f t="shared" si="10"/>
        <v>/PAP/</v>
      </c>
      <c r="G648" s="2" t="str">
        <f>IFERROR(VLOOKUP('Liste Cat 0 à 1 trié (3)'!D648,'mode de collecte'!$A$1:$B$27,2,FALSE),VLOOKUP(C648,'mode de collecte'!$A$45:$B$59,2,FALSE))</f>
        <v>Séparée</v>
      </c>
      <c r="H648" s="2" t="s">
        <v>147</v>
      </c>
    </row>
    <row r="649" spans="1:13" x14ac:dyDescent="0.25">
      <c r="C649" s="2" t="s">
        <v>4</v>
      </c>
      <c r="F649" s="2" t="str">
        <f t="shared" si="10"/>
        <v>/TLC/</v>
      </c>
      <c r="G649" s="2" t="str">
        <f>IFERROR(VLOOKUP('Liste Cat 0 à 1 trié (3)'!D649,'mode de collecte'!$A$1:$B$27,2,FALSE),VLOOKUP(C649,'mode de collecte'!$A$45:$B$59,2,FALSE))</f>
        <v>Séparée</v>
      </c>
      <c r="H649" s="2" t="s">
        <v>147</v>
      </c>
    </row>
    <row r="650" spans="1:13" x14ac:dyDescent="0.25">
      <c r="A650"/>
      <c r="B650"/>
      <c r="C650"/>
      <c r="D650"/>
      <c r="E650"/>
      <c r="F650"/>
      <c r="H650"/>
      <c r="I650"/>
      <c r="J650"/>
      <c r="K650"/>
      <c r="L650"/>
      <c r="M650"/>
    </row>
    <row r="651" spans="1:13" x14ac:dyDescent="0.25">
      <c r="A651"/>
      <c r="B651"/>
      <c r="C651"/>
      <c r="D651"/>
      <c r="E651"/>
      <c r="F651"/>
      <c r="G651"/>
      <c r="H651"/>
      <c r="I651"/>
      <c r="J651"/>
      <c r="K651"/>
      <c r="L651"/>
      <c r="M651"/>
    </row>
    <row r="652" spans="1:13" x14ac:dyDescent="0.25">
      <c r="A652"/>
      <c r="B652"/>
      <c r="C652"/>
      <c r="D652"/>
      <c r="E652"/>
      <c r="F652"/>
      <c r="G652"/>
      <c r="H652"/>
      <c r="I652"/>
      <c r="J652"/>
      <c r="K652"/>
      <c r="L652"/>
      <c r="M652"/>
    </row>
    <row r="653" spans="1:13" x14ac:dyDescent="0.25">
      <c r="A653"/>
      <c r="B653"/>
      <c r="C653"/>
      <c r="D653"/>
      <c r="E653"/>
      <c r="F653"/>
      <c r="G653"/>
      <c r="H653"/>
      <c r="I653"/>
      <c r="J653"/>
      <c r="K653"/>
      <c r="L653"/>
      <c r="M653"/>
    </row>
    <row r="654" spans="1:13" x14ac:dyDescent="0.25">
      <c r="A654"/>
      <c r="B654"/>
      <c r="C654"/>
      <c r="D654"/>
      <c r="E654"/>
      <c r="F654"/>
      <c r="G654"/>
      <c r="H654"/>
      <c r="I654"/>
      <c r="J654"/>
      <c r="K654"/>
      <c r="L654"/>
      <c r="M654"/>
    </row>
    <row r="655" spans="1:13" x14ac:dyDescent="0.25">
      <c r="A655"/>
      <c r="B655"/>
      <c r="C655"/>
      <c r="D655"/>
      <c r="E655"/>
      <c r="F655"/>
      <c r="G655"/>
      <c r="H655"/>
      <c r="I655"/>
      <c r="J655"/>
      <c r="K655"/>
      <c r="L655"/>
      <c r="M655"/>
    </row>
    <row r="656" spans="1:13" x14ac:dyDescent="0.25">
      <c r="A656"/>
      <c r="B656"/>
      <c r="C656"/>
      <c r="D656"/>
      <c r="E656"/>
      <c r="F656"/>
      <c r="G656"/>
      <c r="H656"/>
      <c r="I656"/>
      <c r="J656"/>
      <c r="K656"/>
      <c r="L656"/>
      <c r="M656"/>
    </row>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E12B0-59F6-48D9-A0A2-F96312552FC8}">
  <sheetPr codeName="Feuil1"/>
  <dimension ref="A1:K59"/>
  <sheetViews>
    <sheetView topLeftCell="A19" workbookViewId="0">
      <selection activeCell="D65" sqref="D65"/>
    </sheetView>
  </sheetViews>
  <sheetFormatPr baseColWidth="10" defaultRowHeight="15" x14ac:dyDescent="0.25"/>
  <cols>
    <col min="1" max="1" width="33.42578125" customWidth="1"/>
    <col min="2" max="3" width="14.42578125" customWidth="1"/>
    <col min="4" max="4" width="26.5703125" customWidth="1"/>
  </cols>
  <sheetData>
    <row r="1" spans="1:11" ht="195" x14ac:dyDescent="0.25">
      <c r="A1" s="5" t="s">
        <v>13</v>
      </c>
      <c r="B1" s="5" t="s">
        <v>24</v>
      </c>
      <c r="C1" s="6" t="s">
        <v>25</v>
      </c>
      <c r="D1" s="6"/>
      <c r="E1" s="6"/>
      <c r="F1" s="6"/>
      <c r="G1" s="6"/>
      <c r="H1" s="6"/>
      <c r="I1" s="6"/>
      <c r="K1" t="s">
        <v>162</v>
      </c>
    </row>
    <row r="2" spans="1:11" s="8" customFormat="1" x14ac:dyDescent="0.25">
      <c r="A2" s="2" t="s">
        <v>3</v>
      </c>
      <c r="B2" s="2" t="s">
        <v>22</v>
      </c>
      <c r="C2" s="2"/>
      <c r="D2" s="2"/>
      <c r="E2" s="2"/>
      <c r="F2" s="2"/>
      <c r="G2" s="2"/>
      <c r="H2" s="2"/>
      <c r="I2" s="2"/>
    </row>
    <row r="3" spans="1:11" s="8" customFormat="1" x14ac:dyDescent="0.25">
      <c r="A3" s="2" t="s">
        <v>164</v>
      </c>
      <c r="B3" s="2" t="s">
        <v>22</v>
      </c>
      <c r="C3" s="2" t="s">
        <v>20</v>
      </c>
      <c r="D3" s="2"/>
      <c r="E3" s="2"/>
      <c r="F3" s="2"/>
      <c r="G3" s="2"/>
      <c r="H3" s="2"/>
      <c r="I3" s="2"/>
    </row>
    <row r="4" spans="1:11" s="8" customFormat="1" x14ac:dyDescent="0.25">
      <c r="A4" s="2" t="s">
        <v>166</v>
      </c>
      <c r="B4" s="2" t="s">
        <v>22</v>
      </c>
      <c r="C4" s="2"/>
      <c r="D4" s="2"/>
      <c r="E4" s="2"/>
      <c r="F4" s="2"/>
      <c r="G4" s="2"/>
      <c r="H4" s="2"/>
      <c r="I4" s="2"/>
    </row>
    <row r="5" spans="1:11" s="8" customFormat="1" x14ac:dyDescent="0.25">
      <c r="A5" s="2" t="s">
        <v>167</v>
      </c>
      <c r="B5" s="2" t="s">
        <v>22</v>
      </c>
      <c r="C5" s="2"/>
      <c r="D5" s="2"/>
      <c r="E5" s="2"/>
      <c r="F5" s="2"/>
      <c r="G5" s="2"/>
      <c r="H5" s="2"/>
      <c r="I5" s="2"/>
    </row>
    <row r="6" spans="1:11" s="8" customFormat="1" x14ac:dyDescent="0.25">
      <c r="A6" s="2" t="s">
        <v>10</v>
      </c>
      <c r="B6" s="2" t="s">
        <v>22</v>
      </c>
      <c r="C6" s="2"/>
      <c r="D6" s="2"/>
      <c r="E6" s="2"/>
      <c r="F6" s="2"/>
      <c r="G6" s="2"/>
      <c r="H6" s="2"/>
      <c r="I6" s="2"/>
    </row>
    <row r="7" spans="1:11" s="8" customFormat="1" x14ac:dyDescent="0.25">
      <c r="A7" s="2" t="s">
        <v>9</v>
      </c>
      <c r="B7" s="2" t="s">
        <v>22</v>
      </c>
      <c r="C7" s="2"/>
      <c r="D7" s="2"/>
      <c r="E7" s="2"/>
      <c r="F7" s="2"/>
      <c r="G7" s="2"/>
      <c r="H7" s="2"/>
      <c r="I7" s="2"/>
    </row>
    <row r="8" spans="1:11" x14ac:dyDescent="0.25">
      <c r="A8" s="2" t="s">
        <v>16</v>
      </c>
      <c r="B8" s="2" t="s">
        <v>22</v>
      </c>
      <c r="C8" s="2"/>
      <c r="D8" s="2"/>
      <c r="E8" s="2"/>
      <c r="F8" s="2"/>
      <c r="G8" s="2"/>
      <c r="H8" s="2"/>
      <c r="I8" s="2"/>
    </row>
    <row r="9" spans="1:11" x14ac:dyDescent="0.25">
      <c r="A9" s="2" t="s">
        <v>17</v>
      </c>
      <c r="B9" s="2" t="s">
        <v>22</v>
      </c>
      <c r="C9" s="2"/>
      <c r="D9" s="2"/>
      <c r="E9" s="2"/>
      <c r="F9" s="2"/>
      <c r="G9" s="2"/>
      <c r="H9" s="2"/>
      <c r="I9" s="2"/>
    </row>
    <row r="10" spans="1:11" x14ac:dyDescent="0.25">
      <c r="A10" s="2" t="s">
        <v>161</v>
      </c>
      <c r="B10" s="2" t="s">
        <v>22</v>
      </c>
      <c r="C10" s="2"/>
      <c r="D10" s="2"/>
      <c r="E10" s="2"/>
      <c r="F10" s="2"/>
      <c r="G10" s="2"/>
      <c r="H10" s="2"/>
      <c r="I10" s="2"/>
    </row>
    <row r="11" spans="1:11" x14ac:dyDescent="0.25">
      <c r="A11" s="2" t="s">
        <v>15</v>
      </c>
      <c r="B11" s="2" t="s">
        <v>23</v>
      </c>
      <c r="C11" s="2"/>
      <c r="D11" s="2"/>
      <c r="E11" s="2"/>
      <c r="F11" s="2"/>
      <c r="G11" s="2"/>
      <c r="H11" s="2"/>
      <c r="I11" s="2"/>
    </row>
    <row r="12" spans="1:11" x14ac:dyDescent="0.25">
      <c r="A12" s="2" t="s">
        <v>14</v>
      </c>
      <c r="B12" s="2" t="s">
        <v>23</v>
      </c>
      <c r="C12" s="2"/>
      <c r="D12" s="2"/>
      <c r="E12" s="2"/>
      <c r="F12" s="2"/>
      <c r="G12" s="2"/>
      <c r="H12" s="2"/>
      <c r="I12" s="2"/>
    </row>
    <row r="13" spans="1:11" x14ac:dyDescent="0.25">
      <c r="A13" s="2" t="s">
        <v>160</v>
      </c>
      <c r="B13" s="2" t="s">
        <v>23</v>
      </c>
      <c r="C13" s="2"/>
      <c r="D13" s="2"/>
      <c r="E13" s="2"/>
      <c r="F13" s="2"/>
      <c r="G13" s="2"/>
      <c r="H13" s="2"/>
      <c r="I13" s="2"/>
    </row>
    <row r="14" spans="1:11" x14ac:dyDescent="0.25">
      <c r="A14" s="2" t="s">
        <v>12</v>
      </c>
      <c r="B14" s="2" t="s">
        <v>23</v>
      </c>
      <c r="C14" s="2"/>
      <c r="D14" s="2"/>
      <c r="E14" s="2"/>
      <c r="F14" s="2"/>
      <c r="G14" s="2"/>
      <c r="H14" s="2"/>
      <c r="I14" s="2"/>
    </row>
    <row r="15" spans="1:11" x14ac:dyDescent="0.25">
      <c r="A15" s="2" t="s">
        <v>168</v>
      </c>
      <c r="B15" s="2" t="s">
        <v>21</v>
      </c>
      <c r="C15" s="2"/>
      <c r="D15" s="2"/>
      <c r="E15" s="2"/>
      <c r="F15" s="2"/>
      <c r="G15" s="2"/>
      <c r="H15" s="2"/>
      <c r="I15" s="2"/>
    </row>
    <row r="16" spans="1:11" x14ac:dyDescent="0.25">
      <c r="A16" s="34" t="s">
        <v>168</v>
      </c>
      <c r="B16" s="2" t="s">
        <v>21</v>
      </c>
      <c r="C16" s="2"/>
      <c r="D16" s="2"/>
      <c r="E16" s="2"/>
      <c r="F16" s="2"/>
      <c r="G16" s="2"/>
      <c r="H16" s="2"/>
      <c r="I16" s="2"/>
    </row>
    <row r="17" spans="1:9" x14ac:dyDescent="0.25">
      <c r="A17" s="2" t="s">
        <v>169</v>
      </c>
      <c r="B17" s="2" t="s">
        <v>21</v>
      </c>
      <c r="C17" s="2"/>
      <c r="D17" s="2"/>
      <c r="E17" s="2"/>
      <c r="F17" s="2"/>
      <c r="G17" s="2"/>
      <c r="H17" s="2"/>
      <c r="I17" s="2"/>
    </row>
    <row r="18" spans="1:9" x14ac:dyDescent="0.25">
      <c r="A18" s="2" t="s">
        <v>170</v>
      </c>
      <c r="B18" s="2" t="s">
        <v>21</v>
      </c>
      <c r="C18" s="2"/>
      <c r="D18" s="2"/>
      <c r="E18" s="2"/>
      <c r="F18" s="2"/>
      <c r="G18" s="2"/>
      <c r="H18" s="2"/>
      <c r="I18" s="2"/>
    </row>
    <row r="19" spans="1:9" x14ac:dyDescent="0.25">
      <c r="A19" s="2" t="s">
        <v>165</v>
      </c>
      <c r="B19" s="2" t="s">
        <v>21</v>
      </c>
      <c r="C19" s="2"/>
      <c r="D19" s="2"/>
      <c r="E19" s="2"/>
      <c r="F19" s="2"/>
      <c r="G19" s="2"/>
      <c r="H19" s="2"/>
      <c r="I19" s="2"/>
    </row>
    <row r="20" spans="1:9" x14ac:dyDescent="0.25">
      <c r="A20" s="2" t="s">
        <v>0</v>
      </c>
      <c r="B20" s="2" t="s">
        <v>21</v>
      </c>
      <c r="C20" s="2"/>
      <c r="D20" s="2"/>
      <c r="E20" s="2"/>
      <c r="F20" s="2"/>
      <c r="G20" s="2"/>
      <c r="H20" s="2"/>
      <c r="I20" s="2"/>
    </row>
    <row r="21" spans="1:9" x14ac:dyDescent="0.25">
      <c r="A21" s="2" t="s">
        <v>1</v>
      </c>
      <c r="B21" s="2" t="s">
        <v>21</v>
      </c>
      <c r="C21" s="2"/>
      <c r="D21" s="2"/>
      <c r="E21" s="2"/>
      <c r="F21" s="2"/>
      <c r="G21" s="2"/>
      <c r="H21" s="2"/>
      <c r="I21" s="2"/>
    </row>
    <row r="22" spans="1:9" x14ac:dyDescent="0.25">
      <c r="A22" s="2" t="s">
        <v>5</v>
      </c>
      <c r="B22" s="2" t="s">
        <v>21</v>
      </c>
      <c r="C22" s="2"/>
      <c r="D22" s="2"/>
      <c r="E22" s="2"/>
      <c r="F22" s="2"/>
      <c r="G22" s="2"/>
      <c r="H22" s="2"/>
      <c r="I22" s="2"/>
    </row>
    <row r="23" spans="1:9" x14ac:dyDescent="0.25">
      <c r="A23" s="2" t="s">
        <v>4</v>
      </c>
      <c r="B23" s="2" t="s">
        <v>21</v>
      </c>
      <c r="C23" s="2"/>
      <c r="D23" s="2"/>
      <c r="E23" s="2"/>
      <c r="F23" s="2"/>
      <c r="G23" s="2"/>
      <c r="H23" s="2"/>
      <c r="I23" s="2"/>
    </row>
    <row r="24" spans="1:9" x14ac:dyDescent="0.25">
      <c r="A24" s="2" t="s">
        <v>171</v>
      </c>
      <c r="B24" s="2" t="s">
        <v>21</v>
      </c>
      <c r="C24" s="2"/>
      <c r="D24" s="2"/>
      <c r="E24" s="2"/>
      <c r="F24" s="2"/>
      <c r="G24" s="2"/>
      <c r="H24" s="2"/>
      <c r="I24" s="2"/>
    </row>
    <row r="25" spans="1:9" x14ac:dyDescent="0.25">
      <c r="A25" s="2" t="s">
        <v>172</v>
      </c>
      <c r="B25" s="2" t="s">
        <v>21</v>
      </c>
      <c r="C25" s="2"/>
      <c r="D25" s="2"/>
      <c r="E25" s="2"/>
      <c r="F25" s="2"/>
      <c r="G25" s="2"/>
      <c r="H25" s="2"/>
      <c r="I25" s="2"/>
    </row>
    <row r="26" spans="1:9" x14ac:dyDescent="0.25">
      <c r="A26" s="2" t="s">
        <v>173</v>
      </c>
      <c r="B26" s="2" t="s">
        <v>21</v>
      </c>
      <c r="C26" s="2"/>
      <c r="D26" s="2"/>
      <c r="E26" s="2"/>
      <c r="F26" s="2"/>
      <c r="G26" s="2"/>
      <c r="H26" s="2"/>
      <c r="I26" s="2"/>
    </row>
    <row r="27" spans="1:9" x14ac:dyDescent="0.25">
      <c r="A27" s="2" t="s">
        <v>7</v>
      </c>
      <c r="B27" s="2" t="s">
        <v>21</v>
      </c>
      <c r="C27" s="2"/>
      <c r="D27" s="2"/>
      <c r="E27" s="2"/>
      <c r="F27" s="2"/>
      <c r="G27" s="2"/>
      <c r="H27" s="2"/>
      <c r="I27" s="2"/>
    </row>
    <row r="35" spans="1:2" x14ac:dyDescent="0.25">
      <c r="A35" s="3" t="s">
        <v>18</v>
      </c>
    </row>
    <row r="36" spans="1:2" x14ac:dyDescent="0.25">
      <c r="A36" t="s">
        <v>2</v>
      </c>
      <c r="B36" t="s">
        <v>19</v>
      </c>
    </row>
    <row r="37" spans="1:2" x14ac:dyDescent="0.25">
      <c r="A37" s="8" t="s">
        <v>51</v>
      </c>
      <c r="B37" t="s">
        <v>50</v>
      </c>
    </row>
    <row r="38" spans="1:2" x14ac:dyDescent="0.25">
      <c r="A38" t="s">
        <v>61</v>
      </c>
    </row>
    <row r="45" spans="1:2" x14ac:dyDescent="0.25">
      <c r="A45" s="2" t="s">
        <v>161</v>
      </c>
      <c r="B45" s="2" t="s">
        <v>22</v>
      </c>
    </row>
    <row r="46" spans="1:2" x14ac:dyDescent="0.25">
      <c r="A46" s="2" t="s">
        <v>160</v>
      </c>
      <c r="B46" s="2" t="s">
        <v>23</v>
      </c>
    </row>
    <row r="47" spans="1:2" x14ac:dyDescent="0.25">
      <c r="A47" s="2" t="s">
        <v>8</v>
      </c>
      <c r="B47" s="2" t="s">
        <v>22</v>
      </c>
    </row>
    <row r="48" spans="1:2" x14ac:dyDescent="0.25">
      <c r="A48" s="2" t="s">
        <v>11</v>
      </c>
      <c r="B48" s="2" t="s">
        <v>22</v>
      </c>
    </row>
    <row r="49" spans="1:2" x14ac:dyDescent="0.25">
      <c r="A49" s="2" t="s">
        <v>144</v>
      </c>
      <c r="B49" s="2" t="s">
        <v>22</v>
      </c>
    </row>
    <row r="50" spans="1:2" x14ac:dyDescent="0.25">
      <c r="A50" s="2" t="s">
        <v>10</v>
      </c>
      <c r="B50" s="2" t="s">
        <v>22</v>
      </c>
    </row>
    <row r="51" spans="1:2" x14ac:dyDescent="0.25">
      <c r="A51" s="2" t="s">
        <v>3</v>
      </c>
      <c r="B51" s="2" t="s">
        <v>22</v>
      </c>
    </row>
    <row r="52" spans="1:2" x14ac:dyDescent="0.25">
      <c r="A52" s="2" t="s">
        <v>14</v>
      </c>
      <c r="B52" s="2" t="s">
        <v>22</v>
      </c>
    </row>
    <row r="53" spans="1:2" x14ac:dyDescent="0.25">
      <c r="A53" s="2" t="s">
        <v>0</v>
      </c>
      <c r="B53" s="2" t="s">
        <v>21</v>
      </c>
    </row>
    <row r="54" spans="1:2" x14ac:dyDescent="0.25">
      <c r="A54" s="2" t="s">
        <v>9</v>
      </c>
      <c r="B54" s="2" t="s">
        <v>22</v>
      </c>
    </row>
    <row r="55" spans="1:2" x14ac:dyDescent="0.25">
      <c r="A55" s="2" t="s">
        <v>2</v>
      </c>
      <c r="B55" s="2" t="s">
        <v>21</v>
      </c>
    </row>
    <row r="56" spans="1:2" x14ac:dyDescent="0.25">
      <c r="A56" s="2" t="s">
        <v>5</v>
      </c>
      <c r="B56" s="2" t="s">
        <v>21</v>
      </c>
    </row>
    <row r="57" spans="1:2" x14ac:dyDescent="0.25">
      <c r="A57" s="2" t="s">
        <v>6</v>
      </c>
      <c r="B57" s="2" t="s">
        <v>21</v>
      </c>
    </row>
    <row r="58" spans="1:2" x14ac:dyDescent="0.25">
      <c r="A58" s="2" t="s">
        <v>1</v>
      </c>
      <c r="B58" s="2" t="s">
        <v>21</v>
      </c>
    </row>
    <row r="59" spans="1:2" x14ac:dyDescent="0.25">
      <c r="A59" s="2" t="s">
        <v>4</v>
      </c>
      <c r="B59" s="2" t="s">
        <v>21</v>
      </c>
    </row>
  </sheetData>
  <autoFilter ref="A1:G27" xr:uid="{7BDE12B0-59F6-48D9-A0A2-F96312552FC8}">
    <sortState xmlns:xlrd2="http://schemas.microsoft.com/office/spreadsheetml/2017/richdata2" ref="A2:G27">
      <sortCondition ref="B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000CD-F63F-43A3-B0AD-E93A88DC4F70}">
  <sheetPr codeName="Feuil2"/>
  <dimension ref="B1:C26"/>
  <sheetViews>
    <sheetView workbookViewId="0">
      <selection activeCell="D65" sqref="D65"/>
    </sheetView>
  </sheetViews>
  <sheetFormatPr baseColWidth="10" defaultRowHeight="15" x14ac:dyDescent="0.25"/>
  <cols>
    <col min="2" max="2" width="43.42578125" bestFit="1" customWidth="1"/>
    <col min="3" max="3" width="34.85546875" bestFit="1" customWidth="1"/>
  </cols>
  <sheetData>
    <row r="1" spans="2:3" x14ac:dyDescent="0.25">
      <c r="B1" s="5" t="s">
        <v>153</v>
      </c>
      <c r="C1" s="5" t="s">
        <v>90</v>
      </c>
    </row>
    <row r="2" spans="2:3" x14ac:dyDescent="0.25">
      <c r="B2" s="2" t="s">
        <v>36</v>
      </c>
      <c r="C2" s="2" t="s">
        <v>36</v>
      </c>
    </row>
    <row r="3" spans="2:3" x14ac:dyDescent="0.25">
      <c r="B3" s="2" t="s">
        <v>84</v>
      </c>
      <c r="C3" s="2" t="s">
        <v>45</v>
      </c>
    </row>
    <row r="4" spans="2:3" x14ac:dyDescent="0.25">
      <c r="B4" s="2" t="s">
        <v>85</v>
      </c>
      <c r="C4" s="2" t="s">
        <v>45</v>
      </c>
    </row>
    <row r="5" spans="2:3" x14ac:dyDescent="0.25">
      <c r="B5" s="2" t="s">
        <v>86</v>
      </c>
      <c r="C5" s="2" t="s">
        <v>46</v>
      </c>
    </row>
    <row r="6" spans="2:3" x14ac:dyDescent="0.25">
      <c r="B6" s="2" t="s">
        <v>87</v>
      </c>
      <c r="C6" s="2" t="s">
        <v>46</v>
      </c>
    </row>
    <row r="7" spans="2:3" x14ac:dyDescent="0.25">
      <c r="B7" s="2" t="s">
        <v>88</v>
      </c>
      <c r="C7" s="2" t="s">
        <v>46</v>
      </c>
    </row>
    <row r="8" spans="2:3" x14ac:dyDescent="0.25">
      <c r="B8" s="2" t="s">
        <v>89</v>
      </c>
      <c r="C8" s="2" t="s">
        <v>46</v>
      </c>
    </row>
    <row r="9" spans="2:3" x14ac:dyDescent="0.25">
      <c r="B9" s="2" t="s">
        <v>47</v>
      </c>
      <c r="C9" s="2" t="s">
        <v>47</v>
      </c>
    </row>
    <row r="10" spans="2:3" x14ac:dyDescent="0.25">
      <c r="B10" s="2" t="s">
        <v>48</v>
      </c>
      <c r="C10" s="2" t="s">
        <v>48</v>
      </c>
    </row>
    <row r="11" spans="2:3" x14ac:dyDescent="0.25">
      <c r="B11" s="2" t="s">
        <v>66</v>
      </c>
      <c r="C11" s="2" t="s">
        <v>37</v>
      </c>
    </row>
    <row r="12" spans="2:3" x14ac:dyDescent="0.25">
      <c r="B12" s="2" t="s">
        <v>67</v>
      </c>
      <c r="C12" s="2" t="s">
        <v>37</v>
      </c>
    </row>
    <row r="13" spans="2:3" x14ac:dyDescent="0.25">
      <c r="B13" s="2" t="s">
        <v>70</v>
      </c>
      <c r="C13" s="2" t="s">
        <v>38</v>
      </c>
    </row>
    <row r="14" spans="2:3" x14ac:dyDescent="0.25">
      <c r="B14" s="2" t="s">
        <v>71</v>
      </c>
      <c r="C14" s="2" t="s">
        <v>38</v>
      </c>
    </row>
    <row r="15" spans="2:3" x14ac:dyDescent="0.25">
      <c r="B15" s="2" t="s">
        <v>39</v>
      </c>
      <c r="C15" s="2" t="s">
        <v>39</v>
      </c>
    </row>
    <row r="16" spans="2:3" x14ac:dyDescent="0.25">
      <c r="B16" s="2" t="s">
        <v>40</v>
      </c>
      <c r="C16" s="2" t="s">
        <v>40</v>
      </c>
    </row>
    <row r="17" spans="2:3" x14ac:dyDescent="0.25">
      <c r="B17" s="2" t="s">
        <v>41</v>
      </c>
      <c r="C17" s="2" t="s">
        <v>41</v>
      </c>
    </row>
    <row r="18" spans="2:3" x14ac:dyDescent="0.25">
      <c r="B18" s="2" t="s">
        <v>75</v>
      </c>
      <c r="C18" s="2" t="s">
        <v>42</v>
      </c>
    </row>
    <row r="19" spans="2:3" x14ac:dyDescent="0.25">
      <c r="B19" s="2" t="s">
        <v>76</v>
      </c>
      <c r="C19" s="2" t="s">
        <v>42</v>
      </c>
    </row>
    <row r="20" spans="2:3" x14ac:dyDescent="0.25">
      <c r="B20" s="2" t="s">
        <v>77</v>
      </c>
      <c r="C20" s="2" t="s">
        <v>42</v>
      </c>
    </row>
    <row r="21" spans="2:3" x14ac:dyDescent="0.25">
      <c r="B21" s="2" t="s">
        <v>82</v>
      </c>
      <c r="C21" s="2" t="s">
        <v>43</v>
      </c>
    </row>
    <row r="22" spans="2:3" x14ac:dyDescent="0.25">
      <c r="B22" s="2" t="s">
        <v>79</v>
      </c>
      <c r="C22" s="2" t="s">
        <v>43</v>
      </c>
    </row>
    <row r="23" spans="2:3" x14ac:dyDescent="0.25">
      <c r="B23" s="2" t="s">
        <v>80</v>
      </c>
      <c r="C23" s="2" t="s">
        <v>43</v>
      </c>
    </row>
    <row r="24" spans="2:3" x14ac:dyDescent="0.25">
      <c r="B24" s="2" t="s">
        <v>81</v>
      </c>
      <c r="C24" s="2" t="s">
        <v>43</v>
      </c>
    </row>
    <row r="25" spans="2:3" x14ac:dyDescent="0.25">
      <c r="B25" s="2" t="s">
        <v>83</v>
      </c>
      <c r="C25" s="2" t="s">
        <v>43</v>
      </c>
    </row>
    <row r="26" spans="2:3" x14ac:dyDescent="0.25">
      <c r="B26" s="2" t="s">
        <v>44</v>
      </c>
      <c r="C26" s="2" t="s">
        <v>44</v>
      </c>
    </row>
  </sheetData>
  <sortState xmlns:xlrd2="http://schemas.microsoft.com/office/spreadsheetml/2017/richdata2" ref="B2:C261">
    <sortCondition ref="B1:B26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5AC3-B856-4E67-A25A-4EFB1E2ED1FD}">
  <sheetPr codeName="Feuil5"/>
  <dimension ref="A1:L53"/>
  <sheetViews>
    <sheetView workbookViewId="0">
      <selection activeCell="D65" sqref="D65"/>
    </sheetView>
  </sheetViews>
  <sheetFormatPr baseColWidth="10" defaultRowHeight="15" x14ac:dyDescent="0.25"/>
  <cols>
    <col min="2" max="2" width="11.85546875" bestFit="1" customWidth="1"/>
    <col min="3" max="3" width="84.5703125" bestFit="1" customWidth="1"/>
    <col min="4" max="4" width="17" bestFit="1" customWidth="1"/>
    <col min="5" max="5" width="12.140625" bestFit="1" customWidth="1"/>
    <col min="6" max="6" width="8.85546875" bestFit="1" customWidth="1"/>
    <col min="7" max="7" width="8.5703125" bestFit="1" customWidth="1"/>
    <col min="8" max="8" width="9.85546875" bestFit="1" customWidth="1"/>
  </cols>
  <sheetData>
    <row r="1" spans="1:12" ht="45.75" thickBot="1" x14ac:dyDescent="0.3">
      <c r="A1" s="52" t="s">
        <v>307</v>
      </c>
      <c r="B1" s="53" t="s">
        <v>308</v>
      </c>
      <c r="C1" s="54" t="s">
        <v>309</v>
      </c>
      <c r="D1" s="168" t="s">
        <v>310</v>
      </c>
      <c r="E1" s="169"/>
      <c r="F1" s="170"/>
      <c r="G1" s="56" t="s">
        <v>311</v>
      </c>
      <c r="H1" s="56" t="s">
        <v>312</v>
      </c>
      <c r="L1" s="4" t="s">
        <v>2</v>
      </c>
    </row>
    <row r="2" spans="1:12" x14ac:dyDescent="0.25">
      <c r="A2" s="187" t="s">
        <v>313</v>
      </c>
      <c r="B2" s="171" t="s">
        <v>3</v>
      </c>
      <c r="C2" s="58" t="s">
        <v>314</v>
      </c>
      <c r="D2" s="174" t="s">
        <v>315</v>
      </c>
      <c r="E2" s="177" t="s">
        <v>316</v>
      </c>
      <c r="F2" s="63"/>
      <c r="G2" s="166">
        <v>12</v>
      </c>
      <c r="H2" s="166">
        <v>2</v>
      </c>
      <c r="L2" s="4" t="s">
        <v>3</v>
      </c>
    </row>
    <row r="3" spans="1:12" x14ac:dyDescent="0.25">
      <c r="A3" s="188"/>
      <c r="B3" s="172"/>
      <c r="C3" s="65" t="s">
        <v>317</v>
      </c>
      <c r="D3" s="175"/>
      <c r="E3" s="178"/>
      <c r="F3" s="66"/>
      <c r="G3" s="180"/>
      <c r="H3" s="180"/>
      <c r="L3" s="4" t="s">
        <v>11</v>
      </c>
    </row>
    <row r="4" spans="1:12" x14ac:dyDescent="0.25">
      <c r="A4" s="188"/>
      <c r="B4" s="172"/>
      <c r="C4" s="65" t="s">
        <v>318</v>
      </c>
      <c r="D4" s="175"/>
      <c r="E4" s="178"/>
      <c r="F4" s="66"/>
      <c r="G4" s="180"/>
      <c r="H4" s="180"/>
      <c r="L4" s="4" t="s">
        <v>10</v>
      </c>
    </row>
    <row r="5" spans="1:12" x14ac:dyDescent="0.25">
      <c r="A5" s="188"/>
      <c r="B5" s="172"/>
      <c r="C5" s="65" t="s">
        <v>319</v>
      </c>
      <c r="D5" s="175"/>
      <c r="E5" s="178"/>
      <c r="F5" s="66"/>
      <c r="G5" s="180"/>
      <c r="H5" s="180"/>
      <c r="L5" s="4" t="s">
        <v>9</v>
      </c>
    </row>
    <row r="6" spans="1:12" x14ac:dyDescent="0.25">
      <c r="A6" s="188"/>
      <c r="B6" s="172"/>
      <c r="C6" s="65" t="s">
        <v>320</v>
      </c>
      <c r="D6" s="175"/>
      <c r="E6" s="178"/>
      <c r="F6" s="66"/>
      <c r="G6" s="180"/>
      <c r="H6" s="180"/>
      <c r="L6" s="9" t="s">
        <v>8</v>
      </c>
    </row>
    <row r="7" spans="1:12" x14ac:dyDescent="0.25">
      <c r="A7" s="188"/>
      <c r="B7" s="172"/>
      <c r="C7" s="65" t="s">
        <v>321</v>
      </c>
      <c r="D7" s="175"/>
      <c r="E7" s="178"/>
      <c r="F7" s="66"/>
      <c r="G7" s="180"/>
      <c r="H7" s="180"/>
      <c r="L7" s="4" t="s">
        <v>0</v>
      </c>
    </row>
    <row r="8" spans="1:12" x14ac:dyDescent="0.25">
      <c r="A8" s="188"/>
      <c r="B8" s="172"/>
      <c r="C8" s="65" t="s">
        <v>322</v>
      </c>
      <c r="D8" s="175"/>
      <c r="E8" s="178"/>
      <c r="F8" s="66"/>
      <c r="G8" s="180"/>
      <c r="H8" s="180"/>
      <c r="L8" s="4" t="s">
        <v>1</v>
      </c>
    </row>
    <row r="9" spans="1:12" x14ac:dyDescent="0.25">
      <c r="A9" s="188"/>
      <c r="B9" s="172"/>
      <c r="C9" s="65" t="s">
        <v>323</v>
      </c>
      <c r="D9" s="175"/>
      <c r="E9" s="178"/>
      <c r="F9" s="66"/>
      <c r="G9" s="180"/>
      <c r="H9" s="180"/>
      <c r="L9" s="4" t="s">
        <v>5</v>
      </c>
    </row>
    <row r="10" spans="1:12" x14ac:dyDescent="0.25">
      <c r="A10" s="188"/>
      <c r="B10" s="172"/>
      <c r="C10" s="65" t="s">
        <v>324</v>
      </c>
      <c r="D10" s="175"/>
      <c r="E10" s="178"/>
      <c r="F10" s="66"/>
      <c r="G10" s="180"/>
      <c r="H10" s="180"/>
      <c r="L10" s="4" t="s">
        <v>4</v>
      </c>
    </row>
    <row r="11" spans="1:12" x14ac:dyDescent="0.25">
      <c r="A11" s="188"/>
      <c r="B11" s="172"/>
      <c r="C11" s="65" t="s">
        <v>325</v>
      </c>
      <c r="D11" s="175"/>
      <c r="E11" s="178"/>
      <c r="F11" s="66"/>
      <c r="G11" s="180"/>
      <c r="H11" s="180"/>
      <c r="L11" s="4" t="s">
        <v>6</v>
      </c>
    </row>
    <row r="12" spans="1:12" ht="90" x14ac:dyDescent="0.25">
      <c r="A12" s="188"/>
      <c r="B12" s="172"/>
      <c r="C12" s="65" t="s">
        <v>326</v>
      </c>
      <c r="D12" s="175"/>
      <c r="E12" s="178"/>
      <c r="F12" s="66"/>
      <c r="G12" s="180"/>
      <c r="H12" s="180"/>
      <c r="L12" s="17" t="s">
        <v>144</v>
      </c>
    </row>
    <row r="13" spans="1:12" ht="15.75" thickBot="1" x14ac:dyDescent="0.3">
      <c r="A13" s="188"/>
      <c r="B13" s="173"/>
      <c r="C13" s="67" t="s">
        <v>327</v>
      </c>
      <c r="D13" s="176"/>
      <c r="E13" s="179"/>
      <c r="F13" s="68"/>
      <c r="G13" s="167"/>
      <c r="H13" s="167"/>
      <c r="L13" s="4" t="s">
        <v>14</v>
      </c>
    </row>
    <row r="14" spans="1:12" x14ac:dyDescent="0.25">
      <c r="A14" s="188"/>
      <c r="B14" s="171" t="s">
        <v>8</v>
      </c>
      <c r="C14" s="58" t="s">
        <v>328</v>
      </c>
      <c r="D14" s="69" t="s">
        <v>329</v>
      </c>
      <c r="E14" s="70"/>
      <c r="F14" s="181" t="s">
        <v>330</v>
      </c>
      <c r="G14" s="166">
        <v>2</v>
      </c>
      <c r="H14" s="166">
        <v>4</v>
      </c>
      <c r="L14" s="4" t="s">
        <v>302</v>
      </c>
    </row>
    <row r="15" spans="1:12" ht="15.75" thickBot="1" x14ac:dyDescent="0.3">
      <c r="A15" s="188"/>
      <c r="B15" s="173"/>
      <c r="C15" s="67" t="s">
        <v>331</v>
      </c>
      <c r="D15" s="73" t="s">
        <v>332</v>
      </c>
      <c r="E15" s="74" t="s">
        <v>333</v>
      </c>
      <c r="F15" s="182"/>
      <c r="G15" s="167"/>
      <c r="H15" s="167"/>
      <c r="L15" s="4" t="s">
        <v>12</v>
      </c>
    </row>
    <row r="16" spans="1:12" ht="15.75" thickBot="1" x14ac:dyDescent="0.3">
      <c r="A16" s="188"/>
      <c r="B16" s="53" t="s">
        <v>9</v>
      </c>
      <c r="C16" s="75" t="s">
        <v>117</v>
      </c>
      <c r="D16" s="76" t="s">
        <v>334</v>
      </c>
      <c r="E16" s="77"/>
      <c r="F16" s="78"/>
      <c r="G16" s="79">
        <v>1</v>
      </c>
      <c r="H16" s="79">
        <v>1</v>
      </c>
      <c r="L16" s="4" t="s">
        <v>304</v>
      </c>
    </row>
    <row r="17" spans="1:12" x14ac:dyDescent="0.25">
      <c r="A17" s="188"/>
      <c r="B17" s="171" t="s">
        <v>10</v>
      </c>
      <c r="C17" s="58" t="s">
        <v>335</v>
      </c>
      <c r="D17" s="174" t="s">
        <v>336</v>
      </c>
      <c r="E17" s="70"/>
      <c r="F17" s="63"/>
      <c r="G17" s="166">
        <v>2</v>
      </c>
      <c r="H17" s="166">
        <v>1</v>
      </c>
      <c r="L17" s="4" t="s">
        <v>7</v>
      </c>
    </row>
    <row r="18" spans="1:12" ht="15.75" thickBot="1" x14ac:dyDescent="0.3">
      <c r="A18" s="188"/>
      <c r="B18" s="173"/>
      <c r="C18" s="67" t="s">
        <v>337</v>
      </c>
      <c r="D18" s="176"/>
      <c r="E18" s="74"/>
      <c r="F18" s="68"/>
      <c r="G18" s="167"/>
      <c r="H18" s="167"/>
      <c r="L18" s="2" t="s">
        <v>161</v>
      </c>
    </row>
    <row r="19" spans="1:12" x14ac:dyDescent="0.25">
      <c r="A19" s="188"/>
      <c r="B19" s="171" t="s">
        <v>11</v>
      </c>
      <c r="C19" s="58" t="s">
        <v>338</v>
      </c>
      <c r="D19" s="69" t="s">
        <v>339</v>
      </c>
      <c r="E19" s="70"/>
      <c r="F19" s="63"/>
      <c r="G19" s="166">
        <v>4</v>
      </c>
      <c r="H19" s="166">
        <v>3</v>
      </c>
      <c r="L19" s="2" t="s">
        <v>160</v>
      </c>
    </row>
    <row r="20" spans="1:12" x14ac:dyDescent="0.25">
      <c r="A20" s="188"/>
      <c r="B20" s="172"/>
      <c r="C20" s="65" t="s">
        <v>340</v>
      </c>
      <c r="D20" s="80" t="s">
        <v>341</v>
      </c>
      <c r="E20" s="81"/>
      <c r="F20" s="66"/>
      <c r="G20" s="180"/>
      <c r="H20" s="180"/>
    </row>
    <row r="21" spans="1:12" x14ac:dyDescent="0.25">
      <c r="A21" s="188"/>
      <c r="B21" s="172"/>
      <c r="C21" s="65" t="s">
        <v>342</v>
      </c>
      <c r="D21" s="186" t="s">
        <v>332</v>
      </c>
      <c r="E21" s="81"/>
      <c r="F21" s="66"/>
      <c r="G21" s="180"/>
      <c r="H21" s="180"/>
    </row>
    <row r="22" spans="1:12" ht="15.75" thickBot="1" x14ac:dyDescent="0.3">
      <c r="A22" s="189"/>
      <c r="B22" s="173"/>
      <c r="C22" s="67" t="s">
        <v>343</v>
      </c>
      <c r="D22" s="176"/>
      <c r="E22" s="74"/>
      <c r="F22" s="68"/>
      <c r="G22" s="167"/>
      <c r="H22" s="167"/>
    </row>
    <row r="23" spans="1:12" x14ac:dyDescent="0.25">
      <c r="A23" s="187" t="s">
        <v>344</v>
      </c>
      <c r="B23" s="171" t="s">
        <v>2</v>
      </c>
      <c r="C23" s="58" t="s">
        <v>345</v>
      </c>
      <c r="D23" s="69" t="s">
        <v>336</v>
      </c>
      <c r="E23" s="70" t="s">
        <v>346</v>
      </c>
      <c r="F23" s="63"/>
      <c r="G23" s="166">
        <v>8</v>
      </c>
      <c r="H23" s="166">
        <v>3</v>
      </c>
    </row>
    <row r="24" spans="1:12" x14ac:dyDescent="0.25">
      <c r="A24" s="188"/>
      <c r="B24" s="172"/>
      <c r="C24" s="65" t="s">
        <v>347</v>
      </c>
      <c r="D24" s="80" t="s">
        <v>336</v>
      </c>
      <c r="E24" s="81" t="s">
        <v>346</v>
      </c>
      <c r="F24" s="66"/>
      <c r="G24" s="180"/>
      <c r="H24" s="180"/>
    </row>
    <row r="25" spans="1:12" x14ac:dyDescent="0.25">
      <c r="A25" s="188"/>
      <c r="B25" s="172"/>
      <c r="C25" s="65" t="s">
        <v>348</v>
      </c>
      <c r="D25" s="80"/>
      <c r="E25" s="81" t="s">
        <v>346</v>
      </c>
      <c r="F25" s="66"/>
      <c r="G25" s="180"/>
      <c r="H25" s="180"/>
    </row>
    <row r="26" spans="1:12" x14ac:dyDescent="0.25">
      <c r="A26" s="188"/>
      <c r="B26" s="172"/>
      <c r="C26" s="65" t="s">
        <v>349</v>
      </c>
      <c r="D26" s="80" t="s">
        <v>336</v>
      </c>
      <c r="E26" s="81" t="s">
        <v>346</v>
      </c>
      <c r="F26" s="66"/>
      <c r="G26" s="180"/>
      <c r="H26" s="180"/>
    </row>
    <row r="27" spans="1:12" x14ac:dyDescent="0.25">
      <c r="A27" s="188"/>
      <c r="B27" s="172"/>
      <c r="C27" s="65" t="s">
        <v>350</v>
      </c>
      <c r="D27" s="80" t="s">
        <v>336</v>
      </c>
      <c r="E27" s="81" t="s">
        <v>346</v>
      </c>
      <c r="F27" s="66"/>
      <c r="G27" s="180"/>
      <c r="H27" s="180"/>
    </row>
    <row r="28" spans="1:12" x14ac:dyDescent="0.25">
      <c r="A28" s="188"/>
      <c r="B28" s="172"/>
      <c r="C28" s="65" t="s">
        <v>351</v>
      </c>
      <c r="D28" s="80" t="s">
        <v>336</v>
      </c>
      <c r="E28" s="81" t="s">
        <v>346</v>
      </c>
      <c r="F28" s="66"/>
      <c r="G28" s="180"/>
      <c r="H28" s="180"/>
    </row>
    <row r="29" spans="1:12" x14ac:dyDescent="0.25">
      <c r="A29" s="188"/>
      <c r="B29" s="172"/>
      <c r="C29" s="65" t="s">
        <v>352</v>
      </c>
      <c r="D29" s="80"/>
      <c r="E29" s="81"/>
      <c r="F29" s="66" t="s">
        <v>353</v>
      </c>
      <c r="G29" s="180"/>
      <c r="H29" s="180"/>
    </row>
    <row r="30" spans="1:12" ht="15.75" thickBot="1" x14ac:dyDescent="0.3">
      <c r="A30" s="188"/>
      <c r="B30" s="173"/>
      <c r="C30" s="67" t="s">
        <v>354</v>
      </c>
      <c r="D30" s="73" t="s">
        <v>336</v>
      </c>
      <c r="E30" s="74" t="s">
        <v>346</v>
      </c>
      <c r="F30" s="68"/>
      <c r="G30" s="167"/>
      <c r="H30" s="167"/>
    </row>
    <row r="31" spans="1:12" x14ac:dyDescent="0.25">
      <c r="A31" s="188"/>
      <c r="B31" s="82" t="s">
        <v>0</v>
      </c>
      <c r="C31" s="58" t="s">
        <v>355</v>
      </c>
      <c r="D31" s="69" t="s">
        <v>356</v>
      </c>
      <c r="E31" s="70" t="s">
        <v>357</v>
      </c>
      <c r="F31" s="63" t="s">
        <v>358</v>
      </c>
      <c r="G31" s="83">
        <v>1</v>
      </c>
      <c r="H31" s="84">
        <v>3</v>
      </c>
    </row>
    <row r="32" spans="1:12" ht="15.75" thickBot="1" x14ac:dyDescent="0.3">
      <c r="A32" s="188"/>
      <c r="B32" s="85" t="s">
        <v>1</v>
      </c>
      <c r="C32" s="67" t="s">
        <v>359</v>
      </c>
      <c r="D32" s="73" t="s">
        <v>360</v>
      </c>
      <c r="E32" s="74"/>
      <c r="F32" s="68"/>
      <c r="G32" s="86">
        <v>1</v>
      </c>
      <c r="H32" s="87">
        <v>1</v>
      </c>
    </row>
    <row r="33" spans="1:8" ht="15.75" thickBot="1" x14ac:dyDescent="0.3">
      <c r="A33" s="188"/>
      <c r="B33" s="53" t="s">
        <v>4</v>
      </c>
      <c r="C33" s="75" t="s">
        <v>361</v>
      </c>
      <c r="D33" s="76" t="s">
        <v>362</v>
      </c>
      <c r="E33" s="77"/>
      <c r="F33" s="78"/>
      <c r="G33" s="79">
        <v>1</v>
      </c>
      <c r="H33" s="79">
        <v>1</v>
      </c>
    </row>
    <row r="34" spans="1:8" ht="15.75" thickBot="1" x14ac:dyDescent="0.3">
      <c r="A34" s="188"/>
      <c r="B34" s="53" t="s">
        <v>5</v>
      </c>
      <c r="C34" s="75" t="s">
        <v>125</v>
      </c>
      <c r="D34" s="76" t="s">
        <v>363</v>
      </c>
      <c r="E34" s="77" t="s">
        <v>364</v>
      </c>
      <c r="F34" s="78"/>
      <c r="G34" s="79">
        <v>1</v>
      </c>
      <c r="H34" s="79">
        <v>2</v>
      </c>
    </row>
    <row r="35" spans="1:8" x14ac:dyDescent="0.25">
      <c r="A35" s="188"/>
      <c r="B35" s="171" t="s">
        <v>6</v>
      </c>
      <c r="C35" s="58" t="s">
        <v>365</v>
      </c>
      <c r="D35" s="69" t="s">
        <v>366</v>
      </c>
      <c r="E35" s="70"/>
      <c r="F35" s="63" t="s">
        <v>367</v>
      </c>
      <c r="G35" s="166">
        <v>10</v>
      </c>
      <c r="H35" s="166">
        <v>3</v>
      </c>
    </row>
    <row r="36" spans="1:8" x14ac:dyDescent="0.25">
      <c r="A36" s="188"/>
      <c r="B36" s="172"/>
      <c r="C36" s="65" t="s">
        <v>368</v>
      </c>
      <c r="D36" s="80" t="s">
        <v>346</v>
      </c>
      <c r="E36" s="81" t="s">
        <v>367</v>
      </c>
      <c r="F36" s="66"/>
      <c r="G36" s="180"/>
      <c r="H36" s="180"/>
    </row>
    <row r="37" spans="1:8" x14ac:dyDescent="0.25">
      <c r="A37" s="188"/>
      <c r="B37" s="172"/>
      <c r="C37" s="65" t="s">
        <v>369</v>
      </c>
      <c r="D37" s="88" t="s">
        <v>370</v>
      </c>
      <c r="E37" s="81"/>
      <c r="F37" s="66"/>
      <c r="G37" s="180"/>
      <c r="H37" s="180"/>
    </row>
    <row r="38" spans="1:8" x14ac:dyDescent="0.25">
      <c r="A38" s="188"/>
      <c r="B38" s="172"/>
      <c r="C38" s="65" t="s">
        <v>371</v>
      </c>
      <c r="D38" s="89"/>
      <c r="E38" s="81"/>
      <c r="F38" s="66"/>
      <c r="G38" s="180"/>
      <c r="H38" s="180"/>
    </row>
    <row r="39" spans="1:8" x14ac:dyDescent="0.25">
      <c r="A39" s="188"/>
      <c r="B39" s="172"/>
      <c r="C39" s="65" t="s">
        <v>372</v>
      </c>
      <c r="D39" s="89"/>
      <c r="E39" s="81"/>
      <c r="F39" s="66"/>
      <c r="G39" s="180"/>
      <c r="H39" s="180"/>
    </row>
    <row r="40" spans="1:8" x14ac:dyDescent="0.25">
      <c r="A40" s="188"/>
      <c r="B40" s="172"/>
      <c r="C40" s="65" t="s">
        <v>373</v>
      </c>
      <c r="D40" s="89"/>
      <c r="E40" s="81"/>
      <c r="F40" s="66"/>
      <c r="G40" s="180"/>
      <c r="H40" s="180"/>
    </row>
    <row r="41" spans="1:8" x14ac:dyDescent="0.25">
      <c r="A41" s="188"/>
      <c r="B41" s="172"/>
      <c r="C41" s="65" t="s">
        <v>374</v>
      </c>
      <c r="D41" s="89"/>
      <c r="E41" s="81"/>
      <c r="F41" s="66"/>
      <c r="G41" s="180"/>
      <c r="H41" s="180"/>
    </row>
    <row r="42" spans="1:8" x14ac:dyDescent="0.25">
      <c r="A42" s="188"/>
      <c r="B42" s="172"/>
      <c r="C42" s="65" t="s">
        <v>375</v>
      </c>
      <c r="D42" s="89"/>
      <c r="E42" s="81"/>
      <c r="F42" s="66"/>
      <c r="G42" s="180"/>
      <c r="H42" s="180"/>
    </row>
    <row r="43" spans="1:8" x14ac:dyDescent="0.25">
      <c r="A43" s="188"/>
      <c r="B43" s="172"/>
      <c r="C43" s="65" t="s">
        <v>376</v>
      </c>
      <c r="D43" s="89"/>
      <c r="E43" s="81"/>
      <c r="F43" s="66"/>
      <c r="G43" s="180"/>
      <c r="H43" s="180"/>
    </row>
    <row r="44" spans="1:8" ht="15.75" thickBot="1" x14ac:dyDescent="0.3">
      <c r="A44" s="188"/>
      <c r="B44" s="173"/>
      <c r="C44" s="67" t="s">
        <v>377</v>
      </c>
      <c r="D44" s="90"/>
      <c r="E44" s="74"/>
      <c r="F44" s="68"/>
      <c r="G44" s="167"/>
      <c r="H44" s="167"/>
    </row>
    <row r="45" spans="1:8" ht="15.75" thickBot="1" x14ac:dyDescent="0.3">
      <c r="A45" s="188"/>
      <c r="B45" s="53" t="s">
        <v>15</v>
      </c>
      <c r="C45" s="75" t="s">
        <v>378</v>
      </c>
      <c r="D45" s="76" t="s">
        <v>379</v>
      </c>
      <c r="E45" s="77"/>
      <c r="F45" s="78"/>
      <c r="G45" s="79">
        <v>1</v>
      </c>
      <c r="H45" s="79">
        <v>1</v>
      </c>
    </row>
    <row r="46" spans="1:8" ht="15.75" thickBot="1" x14ac:dyDescent="0.3">
      <c r="A46" s="188"/>
      <c r="B46" s="53" t="s">
        <v>302</v>
      </c>
      <c r="C46" s="75" t="s">
        <v>303</v>
      </c>
      <c r="D46" s="76" t="s">
        <v>380</v>
      </c>
      <c r="E46" s="77"/>
      <c r="F46" s="78"/>
      <c r="G46" s="79">
        <v>1</v>
      </c>
      <c r="H46" s="79">
        <v>1</v>
      </c>
    </row>
    <row r="47" spans="1:8" ht="15.75" thickBot="1" x14ac:dyDescent="0.3">
      <c r="A47" s="188"/>
      <c r="B47" s="53" t="s">
        <v>381</v>
      </c>
      <c r="C47" s="75" t="s">
        <v>382</v>
      </c>
      <c r="D47" s="76"/>
      <c r="E47" s="77"/>
      <c r="F47" s="78"/>
      <c r="G47" s="79">
        <v>1</v>
      </c>
      <c r="H47" s="79"/>
    </row>
    <row r="48" spans="1:8" ht="15.75" thickBot="1" x14ac:dyDescent="0.3">
      <c r="A48" s="188"/>
      <c r="B48" s="53" t="s">
        <v>383</v>
      </c>
      <c r="C48" s="75" t="s">
        <v>384</v>
      </c>
      <c r="D48" s="76"/>
      <c r="E48" s="77"/>
      <c r="F48" s="78"/>
      <c r="G48" s="79">
        <v>1</v>
      </c>
      <c r="H48" s="79"/>
    </row>
    <row r="49" spans="1:8" ht="15.75" thickBot="1" x14ac:dyDescent="0.3">
      <c r="A49" s="188"/>
      <c r="B49" s="53" t="s">
        <v>14</v>
      </c>
      <c r="C49" s="75" t="s">
        <v>385</v>
      </c>
      <c r="D49" s="76"/>
      <c r="E49" s="77"/>
      <c r="F49" s="78"/>
      <c r="G49" s="79">
        <v>1</v>
      </c>
      <c r="H49" s="79"/>
    </row>
    <row r="50" spans="1:8" ht="15.75" thickBot="1" x14ac:dyDescent="0.3">
      <c r="A50" s="188"/>
      <c r="B50" s="57" t="s">
        <v>7</v>
      </c>
      <c r="C50" s="91"/>
      <c r="D50" s="60"/>
      <c r="E50" s="61"/>
      <c r="F50" s="71"/>
      <c r="G50" s="72"/>
      <c r="H50" s="72"/>
    </row>
    <row r="51" spans="1:8" ht="15.75" thickBot="1" x14ac:dyDescent="0.3">
      <c r="A51" s="189"/>
      <c r="B51" s="53" t="s">
        <v>12</v>
      </c>
      <c r="C51" s="75" t="s">
        <v>386</v>
      </c>
      <c r="D51" s="76"/>
      <c r="E51" s="77"/>
      <c r="F51" s="78"/>
      <c r="G51" s="79">
        <v>1</v>
      </c>
      <c r="H51" s="79"/>
    </row>
    <row r="52" spans="1:8" ht="15.75" thickBot="1" x14ac:dyDescent="0.3">
      <c r="A52" s="183" t="s">
        <v>387</v>
      </c>
      <c r="B52" s="184"/>
      <c r="C52" s="184"/>
      <c r="D52" s="184"/>
      <c r="E52" s="184"/>
      <c r="F52" s="185"/>
      <c r="G52" s="92">
        <v>49</v>
      </c>
      <c r="H52" s="92">
        <v>26</v>
      </c>
    </row>
    <row r="53" spans="1:8" x14ac:dyDescent="0.25">
      <c r="A53" s="62"/>
      <c r="B53" s="55"/>
      <c r="C53" s="62"/>
      <c r="D53" s="59"/>
      <c r="E53" s="59"/>
      <c r="F53" s="59"/>
      <c r="G53" s="64"/>
      <c r="H53" s="64"/>
    </row>
  </sheetData>
  <mergeCells count="27">
    <mergeCell ref="A52:F52"/>
    <mergeCell ref="H19:H22"/>
    <mergeCell ref="D21:D22"/>
    <mergeCell ref="A23:A51"/>
    <mergeCell ref="B23:B30"/>
    <mergeCell ref="G23:G30"/>
    <mergeCell ref="H23:H30"/>
    <mergeCell ref="B35:B44"/>
    <mergeCell ref="G35:G44"/>
    <mergeCell ref="H35:H44"/>
    <mergeCell ref="A2:A22"/>
    <mergeCell ref="B19:B22"/>
    <mergeCell ref="G19:G22"/>
    <mergeCell ref="B17:B18"/>
    <mergeCell ref="D17:D18"/>
    <mergeCell ref="G17:G18"/>
    <mergeCell ref="H17:H18"/>
    <mergeCell ref="D1:F1"/>
    <mergeCell ref="B2:B13"/>
    <mergeCell ref="D2:D13"/>
    <mergeCell ref="E2:E13"/>
    <mergeCell ref="G2:G13"/>
    <mergeCell ref="H2:H13"/>
    <mergeCell ref="B14:B15"/>
    <mergeCell ref="F14:F15"/>
    <mergeCell ref="G14:G15"/>
    <mergeCell ref="H14:H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B1C20-6B3D-4DC5-A0A5-C0635EB35CA1}">
  <sheetPr codeName="Feuil9"/>
  <dimension ref="A1:K785"/>
  <sheetViews>
    <sheetView zoomScale="85" zoomScaleNormal="85" workbookViewId="0">
      <pane ySplit="2" topLeftCell="A285" activePane="bottomLeft" state="frozen"/>
      <selection pane="bottomLeft" activeCell="A3" sqref="A3:E322"/>
    </sheetView>
  </sheetViews>
  <sheetFormatPr baseColWidth="10" defaultRowHeight="15" x14ac:dyDescent="0.25"/>
  <cols>
    <col min="1" max="1" width="28.140625" style="2" customWidth="1"/>
    <col min="2" max="2" width="26.140625" style="2" customWidth="1"/>
    <col min="3" max="3" width="43.42578125" style="2" bestFit="1" customWidth="1"/>
    <col min="4" max="4" width="28.140625" style="2" customWidth="1"/>
    <col min="5" max="5" width="59.42578125" style="2" customWidth="1"/>
    <col min="6" max="6" width="87.85546875" style="2" bestFit="1" customWidth="1"/>
    <col min="7" max="9" width="11.5703125" style="2"/>
  </cols>
  <sheetData>
    <row r="1" spans="1:11" x14ac:dyDescent="0.25">
      <c r="A1" s="2" t="s">
        <v>90</v>
      </c>
      <c r="C1" s="2">
        <v>2</v>
      </c>
      <c r="D1" s="2">
        <v>1</v>
      </c>
      <c r="G1" s="2">
        <f>COUNTIF(G3:G1048576,"X")</f>
        <v>0</v>
      </c>
      <c r="H1" s="2">
        <f>COUNTIF(H3:H1048576,"X")</f>
        <v>0</v>
      </c>
      <c r="I1" s="2">
        <f>COUNTIF(I3:I1048576,"X")</f>
        <v>320</v>
      </c>
      <c r="K1" s="2" t="s">
        <v>91</v>
      </c>
    </row>
    <row r="2" spans="1:11" ht="30" x14ac:dyDescent="0.25">
      <c r="A2" s="5" t="s">
        <v>388</v>
      </c>
      <c r="B2" s="5" t="s">
        <v>163</v>
      </c>
      <c r="C2" s="5" t="s">
        <v>465</v>
      </c>
      <c r="D2" s="5" t="s">
        <v>148</v>
      </c>
      <c r="E2" s="5" t="s">
        <v>464</v>
      </c>
      <c r="F2" s="5" t="s">
        <v>152</v>
      </c>
      <c r="G2" s="5" t="s">
        <v>157</v>
      </c>
      <c r="H2" s="5" t="s">
        <v>158</v>
      </c>
      <c r="I2" s="5" t="s">
        <v>159</v>
      </c>
      <c r="K2" s="2"/>
    </row>
    <row r="3" spans="1:11" x14ac:dyDescent="0.25">
      <c r="A3" s="2" t="s">
        <v>168</v>
      </c>
      <c r="B3" s="2" t="s">
        <v>2</v>
      </c>
      <c r="C3" s="2" t="s">
        <v>438</v>
      </c>
      <c r="D3" s="2" t="s">
        <v>47</v>
      </c>
      <c r="E3" s="2" t="s">
        <v>47</v>
      </c>
      <c r="F3" s="2" t="str">
        <f>IF(C3&lt;&gt;"",CONCATENATE(A3,"_",C3,"_",E3),"")</f>
        <v>EEE - DEEE hors Lampes/PV_01° Équipement d'échange thermique _12. Déchets dangereux ou spécifiques</v>
      </c>
      <c r="I3" s="2" t="s">
        <v>147</v>
      </c>
      <c r="K3" s="2"/>
    </row>
    <row r="4" spans="1:11" x14ac:dyDescent="0.25">
      <c r="A4" s="2" t="s">
        <v>168</v>
      </c>
      <c r="B4" s="2" t="s">
        <v>2</v>
      </c>
      <c r="C4" s="2" t="s">
        <v>439</v>
      </c>
      <c r="D4" s="2" t="s">
        <v>47</v>
      </c>
      <c r="E4" s="2" t="s">
        <v>47</v>
      </c>
      <c r="F4" s="2" t="str">
        <f t="shared" ref="F4:F67" si="0">IF(C4&lt;&gt;"",CONCATENATE(A4,"_",C4,"_",E4),"")</f>
        <v>EEE - DEEE hors Lampes/PV_02° Écrans, moniteurs et équipements comprenant des écrans d'une surface supérieure à 100 cm2 _12. Déchets dangereux ou spécifiques</v>
      </c>
      <c r="I4" s="2" t="s">
        <v>147</v>
      </c>
      <c r="K4" s="2"/>
    </row>
    <row r="5" spans="1:11" x14ac:dyDescent="0.25">
      <c r="A5" s="2" t="s">
        <v>169</v>
      </c>
      <c r="B5" s="2" t="s">
        <v>2</v>
      </c>
      <c r="C5" s="2" t="s">
        <v>440</v>
      </c>
      <c r="D5" s="2" t="s">
        <v>47</v>
      </c>
      <c r="E5" s="2" t="s">
        <v>47</v>
      </c>
      <c r="F5" s="2" t="str">
        <f t="shared" si="0"/>
        <v>EEE - Lampes_03° Lampes _12. Déchets dangereux ou spécifiques</v>
      </c>
      <c r="I5" s="2" t="s">
        <v>147</v>
      </c>
      <c r="K5" s="2"/>
    </row>
    <row r="6" spans="1:11" x14ac:dyDescent="0.25">
      <c r="A6" s="2" t="s">
        <v>168</v>
      </c>
      <c r="B6" s="2" t="s">
        <v>2</v>
      </c>
      <c r="C6" s="2" t="s">
        <v>441</v>
      </c>
      <c r="D6" s="2" t="s">
        <v>47</v>
      </c>
      <c r="E6" s="2" t="s">
        <v>47</v>
      </c>
      <c r="F6" s="2" t="str">
        <f t="shared" si="0"/>
        <v>EEE - DEEE hors Lampes/PV_04° Gros équipements (dimensions extérieure &gt;50 cm)_12. Déchets dangereux ou spécifiques</v>
      </c>
      <c r="I6" s="2" t="s">
        <v>147</v>
      </c>
      <c r="K6" s="2"/>
    </row>
    <row r="7" spans="1:11" x14ac:dyDescent="0.25">
      <c r="A7" s="2" t="s">
        <v>168</v>
      </c>
      <c r="B7" s="2" t="s">
        <v>2</v>
      </c>
      <c r="C7" s="2" t="s">
        <v>442</v>
      </c>
      <c r="D7" s="2" t="s">
        <v>47</v>
      </c>
      <c r="E7" s="2" t="s">
        <v>47</v>
      </c>
      <c r="F7" s="2" t="str">
        <f t="shared" si="0"/>
        <v>EEE - DEEE hors Lampes/PV_05° Petits équipements (dimensions extérieure &lt;50 cm)_12. Déchets dangereux ou spécifiques</v>
      </c>
      <c r="I7" s="2" t="s">
        <v>147</v>
      </c>
      <c r="K7" s="2"/>
    </row>
    <row r="8" spans="1:11" x14ac:dyDescent="0.25">
      <c r="A8" s="2" t="s">
        <v>168</v>
      </c>
      <c r="B8" s="2" t="s">
        <v>2</v>
      </c>
      <c r="C8" s="2" t="s">
        <v>443</v>
      </c>
      <c r="D8" s="2" t="s">
        <v>47</v>
      </c>
      <c r="E8" s="2" t="s">
        <v>47</v>
      </c>
      <c r="F8" s="2" t="str">
        <f t="shared" si="0"/>
        <v>EEE - DEEE hors Lampes/PV_06° Petits équipements informatiques et de télécommunications _12. Déchets dangereux ou spécifiques</v>
      </c>
      <c r="I8" s="2" t="s">
        <v>147</v>
      </c>
      <c r="K8" s="2"/>
    </row>
    <row r="9" spans="1:11" x14ac:dyDescent="0.25">
      <c r="A9" s="2" t="s">
        <v>170</v>
      </c>
      <c r="B9" s="2" t="s">
        <v>2</v>
      </c>
      <c r="C9" s="2" t="s">
        <v>444</v>
      </c>
      <c r="D9" s="2" t="s">
        <v>47</v>
      </c>
      <c r="E9" s="2" t="s">
        <v>47</v>
      </c>
      <c r="F9" s="2" t="str">
        <f t="shared" si="0"/>
        <v>EEE - PV_07° Panneaux photovoltaïques _12. Déchets dangereux ou spécifiques</v>
      </c>
      <c r="I9" s="2" t="s">
        <v>147</v>
      </c>
      <c r="K9" s="2"/>
    </row>
    <row r="10" spans="1:11" x14ac:dyDescent="0.25">
      <c r="A10" s="2" t="s">
        <v>168</v>
      </c>
      <c r="B10" s="2" t="s">
        <v>2</v>
      </c>
      <c r="C10" s="2" t="s">
        <v>445</v>
      </c>
      <c r="D10" s="2" t="s">
        <v>47</v>
      </c>
      <c r="E10" s="2" t="s">
        <v>47</v>
      </c>
      <c r="F10" s="2" t="str">
        <f t="shared" si="0"/>
        <v>EEE - DEEE hors Lampes/PV_08° Cycles à pédalage assisté  et engins de déplacement personnel motorisés_12. Déchets dangereux ou spécifiques</v>
      </c>
      <c r="I10" s="2" t="s">
        <v>147</v>
      </c>
      <c r="K10" s="2"/>
    </row>
    <row r="11" spans="1:11" x14ac:dyDescent="0.25">
      <c r="A11" s="2" t="s">
        <v>3</v>
      </c>
      <c r="B11" s="2" t="s">
        <v>3</v>
      </c>
      <c r="C11" s="2" t="s">
        <v>446</v>
      </c>
      <c r="D11" s="2" t="s">
        <v>425</v>
      </c>
      <c r="E11" s="2" t="s">
        <v>427</v>
      </c>
      <c r="F11" s="2" t="str">
        <f t="shared" si="0"/>
        <v>EA_01° Meubles de salon/ séjour/ salle à manger _07.b Plastiques rigides</v>
      </c>
      <c r="I11" s="2" t="s">
        <v>147</v>
      </c>
      <c r="K11" s="2"/>
    </row>
    <row r="12" spans="1:11" x14ac:dyDescent="0.25">
      <c r="A12" s="2" t="s">
        <v>3</v>
      </c>
      <c r="B12" s="2" t="s">
        <v>3</v>
      </c>
      <c r="C12" s="2" t="s">
        <v>446</v>
      </c>
      <c r="D12" s="2" t="s">
        <v>429</v>
      </c>
      <c r="E12" s="2" t="s">
        <v>430</v>
      </c>
      <c r="F12" s="2" t="str">
        <f t="shared" si="0"/>
        <v>EA_01° Meubles de salon/ séjour/ salle à manger _08.a Bois A massif non traité</v>
      </c>
      <c r="I12" s="2" t="s">
        <v>147</v>
      </c>
      <c r="K12" s="2"/>
    </row>
    <row r="13" spans="1:11" x14ac:dyDescent="0.25">
      <c r="A13" s="2" t="s">
        <v>3</v>
      </c>
      <c r="B13" s="2" t="s">
        <v>3</v>
      </c>
      <c r="C13" s="2" t="s">
        <v>446</v>
      </c>
      <c r="D13" s="2" t="s">
        <v>429</v>
      </c>
      <c r="E13" s="2" t="s">
        <v>431</v>
      </c>
      <c r="F13" s="2" t="str">
        <f t="shared" si="0"/>
        <v>EA_01° Meubles de salon/ séjour/ salle à manger _08.b Bois B massif traité</v>
      </c>
      <c r="I13" s="2" t="s">
        <v>147</v>
      </c>
      <c r="K13" s="2"/>
    </row>
    <row r="14" spans="1:11" x14ac:dyDescent="0.25">
      <c r="A14" s="2" t="s">
        <v>3</v>
      </c>
      <c r="B14" s="2" t="s">
        <v>3</v>
      </c>
      <c r="C14" s="2" t="s">
        <v>446</v>
      </c>
      <c r="D14" s="2" t="s">
        <v>429</v>
      </c>
      <c r="E14" s="2" t="s">
        <v>432</v>
      </c>
      <c r="F14" s="2" t="str">
        <f t="shared" si="0"/>
        <v>EA_01° Meubles de salon/ séjour/ salle à manger _08.c Panneau de particules (OSB/contreplaqué)</v>
      </c>
      <c r="I14" s="2" t="s">
        <v>147</v>
      </c>
      <c r="K14" s="2"/>
    </row>
    <row r="15" spans="1:11" x14ac:dyDescent="0.25">
      <c r="A15" s="2" t="s">
        <v>3</v>
      </c>
      <c r="B15" s="2" t="s">
        <v>3</v>
      </c>
      <c r="C15" s="2" t="s">
        <v>446</v>
      </c>
      <c r="D15" s="2" t="s">
        <v>429</v>
      </c>
      <c r="E15" s="2" t="s">
        <v>433</v>
      </c>
      <c r="F15" s="2" t="str">
        <f t="shared" si="0"/>
        <v>EA_01° Meubles de salon/ séjour/ salle à manger _08.d Panneau MDF</v>
      </c>
      <c r="I15" s="2" t="s">
        <v>147</v>
      </c>
      <c r="K15" s="2"/>
    </row>
    <row r="16" spans="1:11" x14ac:dyDescent="0.25">
      <c r="A16" s="2" t="s">
        <v>3</v>
      </c>
      <c r="B16" s="2" t="s">
        <v>3</v>
      </c>
      <c r="C16" s="2" t="s">
        <v>446</v>
      </c>
      <c r="D16" s="2" t="s">
        <v>429</v>
      </c>
      <c r="E16" s="2" t="s">
        <v>434</v>
      </c>
      <c r="F16" s="2" t="str">
        <f t="shared" si="0"/>
        <v>EA_01° Meubles de salon/ séjour/ salle à manger _08.e Panneau Isorel</v>
      </c>
      <c r="I16" s="2" t="s">
        <v>147</v>
      </c>
      <c r="K16" s="2"/>
    </row>
    <row r="17" spans="1:11" x14ac:dyDescent="0.25">
      <c r="A17" s="2" t="s">
        <v>3</v>
      </c>
      <c r="B17" s="2" t="s">
        <v>3</v>
      </c>
      <c r="C17" s="2" t="s">
        <v>446</v>
      </c>
      <c r="D17" s="2" t="s">
        <v>429</v>
      </c>
      <c r="E17" s="2" t="s">
        <v>435</v>
      </c>
      <c r="F17" s="2" t="str">
        <f t="shared" si="0"/>
        <v>EA_01° Meubles de salon/ séjour/ salle à manger _08.f Panneau alvéolé</v>
      </c>
      <c r="I17" s="2" t="s">
        <v>147</v>
      </c>
      <c r="K17" s="2"/>
    </row>
    <row r="18" spans="1:11" x14ac:dyDescent="0.25">
      <c r="A18" s="2" t="s">
        <v>3</v>
      </c>
      <c r="B18" s="2" t="s">
        <v>3</v>
      </c>
      <c r="C18" s="2" t="s">
        <v>446</v>
      </c>
      <c r="D18" s="2" t="s">
        <v>429</v>
      </c>
      <c r="E18" s="2" t="s">
        <v>436</v>
      </c>
      <c r="F18" s="2" t="str">
        <f t="shared" si="0"/>
        <v>EA_01° Meubles de salon/ séjour/ salle à manger _08.e Autres combustibles</v>
      </c>
      <c r="I18" s="2" t="s">
        <v>147</v>
      </c>
      <c r="K18" s="2"/>
    </row>
    <row r="19" spans="1:11" x14ac:dyDescent="0.25">
      <c r="A19" s="2" t="s">
        <v>3</v>
      </c>
      <c r="B19" s="2" t="s">
        <v>3</v>
      </c>
      <c r="C19" s="2" t="s">
        <v>446</v>
      </c>
      <c r="D19" s="2" t="s">
        <v>437</v>
      </c>
      <c r="E19" s="2" t="s">
        <v>437</v>
      </c>
      <c r="F19" s="2" t="str">
        <f t="shared" si="0"/>
        <v>EA_01° Meubles de salon/ séjour/ salle à manger _09. Verre</v>
      </c>
      <c r="I19" s="2" t="s">
        <v>147</v>
      </c>
      <c r="K19" s="2"/>
    </row>
    <row r="20" spans="1:11" x14ac:dyDescent="0.25">
      <c r="A20" s="2" t="s">
        <v>3</v>
      </c>
      <c r="B20" s="2" t="s">
        <v>3</v>
      </c>
      <c r="C20" s="2" t="s">
        <v>446</v>
      </c>
      <c r="D20" s="2" t="s">
        <v>45</v>
      </c>
      <c r="E20" s="2" t="s">
        <v>84</v>
      </c>
      <c r="F20" s="2" t="str">
        <f t="shared" si="0"/>
        <v>EA_01° Meubles de salon/ séjour/ salle à manger _10.a Métaux Ferreux</v>
      </c>
      <c r="I20" s="2" t="s">
        <v>147</v>
      </c>
      <c r="K20" s="2"/>
    </row>
    <row r="21" spans="1:11" x14ac:dyDescent="0.25">
      <c r="A21" s="2" t="s">
        <v>3</v>
      </c>
      <c r="B21" s="2" t="s">
        <v>3</v>
      </c>
      <c r="C21" s="2" t="s">
        <v>446</v>
      </c>
      <c r="D21" s="2" t="s">
        <v>45</v>
      </c>
      <c r="E21" s="2" t="s">
        <v>85</v>
      </c>
      <c r="F21" s="2" t="str">
        <f t="shared" si="0"/>
        <v>EA_01° Meubles de salon/ séjour/ salle à manger _10.b Métaux non ferreux</v>
      </c>
      <c r="I21" s="2" t="s">
        <v>147</v>
      </c>
      <c r="K21" s="2"/>
    </row>
    <row r="22" spans="1:11" x14ac:dyDescent="0.25">
      <c r="A22" s="2" t="s">
        <v>3</v>
      </c>
      <c r="B22" s="2" t="s">
        <v>3</v>
      </c>
      <c r="C22" s="2" t="s">
        <v>446</v>
      </c>
      <c r="D22" s="2" t="s">
        <v>46</v>
      </c>
      <c r="E22" s="2" t="s">
        <v>89</v>
      </c>
      <c r="F22" s="2" t="str">
        <f t="shared" si="0"/>
        <v>EA_01° Meubles de salon/ séjour/ salle à manger _11.d Autres incombustibles</v>
      </c>
      <c r="I22" s="2" t="s">
        <v>147</v>
      </c>
      <c r="K22" s="2"/>
    </row>
    <row r="23" spans="1:11" x14ac:dyDescent="0.25">
      <c r="A23" s="2" t="s">
        <v>3</v>
      </c>
      <c r="B23" s="2" t="s">
        <v>3</v>
      </c>
      <c r="C23" s="2" t="s">
        <v>447</v>
      </c>
      <c r="D23" s="2" t="s">
        <v>425</v>
      </c>
      <c r="E23" s="2" t="s">
        <v>427</v>
      </c>
      <c r="F23" s="2" t="str">
        <f t="shared" si="0"/>
        <v>EA_02° Meubles d'appoint _07.b Plastiques rigides</v>
      </c>
      <c r="I23" s="2" t="s">
        <v>147</v>
      </c>
      <c r="K23" s="2"/>
    </row>
    <row r="24" spans="1:11" x14ac:dyDescent="0.25">
      <c r="A24" s="2" t="s">
        <v>3</v>
      </c>
      <c r="B24" s="2" t="s">
        <v>3</v>
      </c>
      <c r="C24" s="2" t="s">
        <v>447</v>
      </c>
      <c r="D24" s="2" t="s">
        <v>429</v>
      </c>
      <c r="E24" s="2" t="s">
        <v>430</v>
      </c>
      <c r="F24" s="2" t="str">
        <f t="shared" si="0"/>
        <v>EA_02° Meubles d'appoint _08.a Bois A massif non traité</v>
      </c>
      <c r="I24" s="2" t="s">
        <v>147</v>
      </c>
      <c r="K24" s="2"/>
    </row>
    <row r="25" spans="1:11" x14ac:dyDescent="0.25">
      <c r="A25" s="2" t="s">
        <v>3</v>
      </c>
      <c r="B25" s="2" t="s">
        <v>3</v>
      </c>
      <c r="C25" s="2" t="s">
        <v>447</v>
      </c>
      <c r="D25" s="2" t="s">
        <v>429</v>
      </c>
      <c r="E25" s="2" t="s">
        <v>431</v>
      </c>
      <c r="F25" s="2" t="str">
        <f t="shared" si="0"/>
        <v>EA_02° Meubles d'appoint _08.b Bois B massif traité</v>
      </c>
      <c r="I25" s="2" t="s">
        <v>147</v>
      </c>
      <c r="K25" s="2"/>
    </row>
    <row r="26" spans="1:11" x14ac:dyDescent="0.25">
      <c r="A26" s="2" t="s">
        <v>3</v>
      </c>
      <c r="B26" s="2" t="s">
        <v>3</v>
      </c>
      <c r="C26" s="2" t="s">
        <v>447</v>
      </c>
      <c r="D26" s="2" t="s">
        <v>429</v>
      </c>
      <c r="E26" s="2" t="s">
        <v>432</v>
      </c>
      <c r="F26" s="2" t="str">
        <f t="shared" si="0"/>
        <v>EA_02° Meubles d'appoint _08.c Panneau de particules (OSB/contreplaqué)</v>
      </c>
      <c r="I26" s="2" t="s">
        <v>147</v>
      </c>
      <c r="K26" s="2"/>
    </row>
    <row r="27" spans="1:11" x14ac:dyDescent="0.25">
      <c r="A27" s="2" t="s">
        <v>3</v>
      </c>
      <c r="B27" s="2" t="s">
        <v>3</v>
      </c>
      <c r="C27" s="2" t="s">
        <v>447</v>
      </c>
      <c r="D27" s="2" t="s">
        <v>429</v>
      </c>
      <c r="E27" s="2" t="s">
        <v>433</v>
      </c>
      <c r="F27" s="2" t="str">
        <f t="shared" si="0"/>
        <v>EA_02° Meubles d'appoint _08.d Panneau MDF</v>
      </c>
      <c r="I27" s="2" t="s">
        <v>147</v>
      </c>
      <c r="K27" s="2"/>
    </row>
    <row r="28" spans="1:11" x14ac:dyDescent="0.25">
      <c r="A28" s="2" t="s">
        <v>3</v>
      </c>
      <c r="B28" s="2" t="s">
        <v>3</v>
      </c>
      <c r="C28" s="2" t="s">
        <v>447</v>
      </c>
      <c r="D28" s="2" t="s">
        <v>429</v>
      </c>
      <c r="E28" s="2" t="s">
        <v>434</v>
      </c>
      <c r="F28" s="2" t="str">
        <f t="shared" si="0"/>
        <v>EA_02° Meubles d'appoint _08.e Panneau Isorel</v>
      </c>
      <c r="I28" s="2" t="s">
        <v>147</v>
      </c>
      <c r="K28" s="2"/>
    </row>
    <row r="29" spans="1:11" x14ac:dyDescent="0.25">
      <c r="A29" s="2" t="s">
        <v>3</v>
      </c>
      <c r="B29" s="2" t="s">
        <v>3</v>
      </c>
      <c r="C29" s="2" t="s">
        <v>447</v>
      </c>
      <c r="D29" s="2" t="s">
        <v>429</v>
      </c>
      <c r="E29" s="2" t="s">
        <v>435</v>
      </c>
      <c r="F29" s="2" t="str">
        <f t="shared" si="0"/>
        <v>EA_02° Meubles d'appoint _08.f Panneau alvéolé</v>
      </c>
      <c r="I29" s="2" t="s">
        <v>147</v>
      </c>
      <c r="K29" s="2"/>
    </row>
    <row r="30" spans="1:11" x14ac:dyDescent="0.25">
      <c r="A30" s="2" t="s">
        <v>3</v>
      </c>
      <c r="B30" s="2" t="s">
        <v>3</v>
      </c>
      <c r="C30" s="2" t="s">
        <v>447</v>
      </c>
      <c r="D30" s="2" t="s">
        <v>429</v>
      </c>
      <c r="E30" s="2" t="s">
        <v>436</v>
      </c>
      <c r="F30" s="2" t="str">
        <f t="shared" si="0"/>
        <v>EA_02° Meubles d'appoint _08.e Autres combustibles</v>
      </c>
      <c r="I30" s="2" t="s">
        <v>147</v>
      </c>
      <c r="K30" s="2"/>
    </row>
    <row r="31" spans="1:11" x14ac:dyDescent="0.25">
      <c r="A31" s="2" t="s">
        <v>3</v>
      </c>
      <c r="B31" s="2" t="s">
        <v>3</v>
      </c>
      <c r="C31" s="2" t="s">
        <v>447</v>
      </c>
      <c r="D31" s="2" t="s">
        <v>437</v>
      </c>
      <c r="E31" s="2" t="s">
        <v>437</v>
      </c>
      <c r="F31" s="2" t="str">
        <f t="shared" si="0"/>
        <v>EA_02° Meubles d'appoint _09. Verre</v>
      </c>
      <c r="I31" s="2" t="s">
        <v>147</v>
      </c>
      <c r="K31" s="2"/>
    </row>
    <row r="32" spans="1:11" x14ac:dyDescent="0.25">
      <c r="A32" s="2" t="s">
        <v>3</v>
      </c>
      <c r="B32" s="2" t="s">
        <v>3</v>
      </c>
      <c r="C32" s="2" t="s">
        <v>447</v>
      </c>
      <c r="D32" s="2" t="s">
        <v>45</v>
      </c>
      <c r="E32" s="2" t="s">
        <v>84</v>
      </c>
      <c r="F32" s="2" t="str">
        <f t="shared" si="0"/>
        <v>EA_02° Meubles d'appoint _10.a Métaux Ferreux</v>
      </c>
      <c r="I32" s="2" t="s">
        <v>147</v>
      </c>
      <c r="K32" s="2"/>
    </row>
    <row r="33" spans="1:11" x14ac:dyDescent="0.25">
      <c r="A33" s="2" t="s">
        <v>3</v>
      </c>
      <c r="B33" s="2" t="s">
        <v>3</v>
      </c>
      <c r="C33" s="2" t="s">
        <v>447</v>
      </c>
      <c r="D33" s="2" t="s">
        <v>45</v>
      </c>
      <c r="E33" s="2" t="s">
        <v>85</v>
      </c>
      <c r="F33" s="2" t="str">
        <f t="shared" si="0"/>
        <v>EA_02° Meubles d'appoint _10.b Métaux non ferreux</v>
      </c>
      <c r="I33" s="2" t="s">
        <v>147</v>
      </c>
      <c r="K33" s="2"/>
    </row>
    <row r="34" spans="1:11" x14ac:dyDescent="0.25">
      <c r="A34" s="2" t="s">
        <v>3</v>
      </c>
      <c r="B34" s="2" t="s">
        <v>3</v>
      </c>
      <c r="C34" s="2" t="s">
        <v>447</v>
      </c>
      <c r="D34" s="2" t="s">
        <v>46</v>
      </c>
      <c r="E34" s="2" t="s">
        <v>89</v>
      </c>
      <c r="F34" s="2" t="str">
        <f t="shared" si="0"/>
        <v>EA_02° Meubles d'appoint _11.d Autres incombustibles</v>
      </c>
      <c r="I34" s="2" t="s">
        <v>147</v>
      </c>
      <c r="K34" s="2"/>
    </row>
    <row r="35" spans="1:11" x14ac:dyDescent="0.25">
      <c r="A35" s="2" t="s">
        <v>3</v>
      </c>
      <c r="B35" s="2" t="s">
        <v>3</v>
      </c>
      <c r="C35" s="2" t="s">
        <v>448</v>
      </c>
      <c r="D35" s="2" t="s">
        <v>425</v>
      </c>
      <c r="E35" s="2" t="s">
        <v>427</v>
      </c>
      <c r="F35" s="2" t="str">
        <f t="shared" si="0"/>
        <v>EA_03° Meubles de chambres à coucher _07.b Plastiques rigides</v>
      </c>
      <c r="I35" s="2" t="s">
        <v>147</v>
      </c>
      <c r="K35" s="2"/>
    </row>
    <row r="36" spans="1:11" x14ac:dyDescent="0.25">
      <c r="A36" s="2" t="s">
        <v>3</v>
      </c>
      <c r="B36" s="2" t="s">
        <v>3</v>
      </c>
      <c r="C36" s="2" t="s">
        <v>448</v>
      </c>
      <c r="D36" s="2" t="s">
        <v>429</v>
      </c>
      <c r="E36" s="2" t="s">
        <v>430</v>
      </c>
      <c r="F36" s="2" t="str">
        <f t="shared" si="0"/>
        <v>EA_03° Meubles de chambres à coucher _08.a Bois A massif non traité</v>
      </c>
      <c r="I36" s="2" t="s">
        <v>147</v>
      </c>
      <c r="K36" s="2"/>
    </row>
    <row r="37" spans="1:11" x14ac:dyDescent="0.25">
      <c r="A37" s="2" t="s">
        <v>3</v>
      </c>
      <c r="B37" s="2" t="s">
        <v>3</v>
      </c>
      <c r="C37" s="2" t="s">
        <v>448</v>
      </c>
      <c r="D37" s="2" t="s">
        <v>429</v>
      </c>
      <c r="E37" s="2" t="s">
        <v>431</v>
      </c>
      <c r="F37" s="2" t="str">
        <f t="shared" si="0"/>
        <v>EA_03° Meubles de chambres à coucher _08.b Bois B massif traité</v>
      </c>
      <c r="I37" s="2" t="s">
        <v>147</v>
      </c>
      <c r="K37" s="2"/>
    </row>
    <row r="38" spans="1:11" x14ac:dyDescent="0.25">
      <c r="A38" s="2" t="s">
        <v>3</v>
      </c>
      <c r="B38" s="2" t="s">
        <v>3</v>
      </c>
      <c r="C38" s="2" t="s">
        <v>448</v>
      </c>
      <c r="D38" s="2" t="s">
        <v>429</v>
      </c>
      <c r="E38" s="2" t="s">
        <v>432</v>
      </c>
      <c r="F38" s="2" t="str">
        <f t="shared" si="0"/>
        <v>EA_03° Meubles de chambres à coucher _08.c Panneau de particules (OSB/contreplaqué)</v>
      </c>
      <c r="I38" s="2" t="s">
        <v>147</v>
      </c>
      <c r="K38" s="2"/>
    </row>
    <row r="39" spans="1:11" x14ac:dyDescent="0.25">
      <c r="A39" s="2" t="s">
        <v>3</v>
      </c>
      <c r="B39" s="2" t="s">
        <v>3</v>
      </c>
      <c r="C39" s="2" t="s">
        <v>448</v>
      </c>
      <c r="D39" s="2" t="s">
        <v>429</v>
      </c>
      <c r="E39" s="2" t="s">
        <v>433</v>
      </c>
      <c r="F39" s="2" t="str">
        <f t="shared" si="0"/>
        <v>EA_03° Meubles de chambres à coucher _08.d Panneau MDF</v>
      </c>
      <c r="I39" s="2" t="s">
        <v>147</v>
      </c>
      <c r="K39" s="2"/>
    </row>
    <row r="40" spans="1:11" x14ac:dyDescent="0.25">
      <c r="A40" s="2" t="s">
        <v>3</v>
      </c>
      <c r="B40" s="2" t="s">
        <v>3</v>
      </c>
      <c r="C40" s="2" t="s">
        <v>448</v>
      </c>
      <c r="D40" s="2" t="s">
        <v>429</v>
      </c>
      <c r="E40" s="2" t="s">
        <v>434</v>
      </c>
      <c r="F40" s="2" t="str">
        <f t="shared" si="0"/>
        <v>EA_03° Meubles de chambres à coucher _08.e Panneau Isorel</v>
      </c>
      <c r="I40" s="2" t="s">
        <v>147</v>
      </c>
      <c r="K40" s="2"/>
    </row>
    <row r="41" spans="1:11" x14ac:dyDescent="0.25">
      <c r="A41" s="2" t="s">
        <v>3</v>
      </c>
      <c r="B41" s="2" t="s">
        <v>3</v>
      </c>
      <c r="C41" s="2" t="s">
        <v>448</v>
      </c>
      <c r="D41" s="2" t="s">
        <v>429</v>
      </c>
      <c r="E41" s="2" t="s">
        <v>435</v>
      </c>
      <c r="F41" s="2" t="str">
        <f t="shared" si="0"/>
        <v>EA_03° Meubles de chambres à coucher _08.f Panneau alvéolé</v>
      </c>
      <c r="I41" s="2" t="s">
        <v>147</v>
      </c>
      <c r="K41" s="2"/>
    </row>
    <row r="42" spans="1:11" x14ac:dyDescent="0.25">
      <c r="A42" s="2" t="s">
        <v>3</v>
      </c>
      <c r="B42" s="2" t="s">
        <v>3</v>
      </c>
      <c r="C42" s="2" t="s">
        <v>448</v>
      </c>
      <c r="D42" s="2" t="s">
        <v>429</v>
      </c>
      <c r="E42" s="2" t="s">
        <v>436</v>
      </c>
      <c r="F42" s="2" t="str">
        <f t="shared" si="0"/>
        <v>EA_03° Meubles de chambres à coucher _08.e Autres combustibles</v>
      </c>
      <c r="I42" s="2" t="s">
        <v>147</v>
      </c>
      <c r="K42" s="2"/>
    </row>
    <row r="43" spans="1:11" x14ac:dyDescent="0.25">
      <c r="A43" s="2" t="s">
        <v>3</v>
      </c>
      <c r="B43" s="2" t="s">
        <v>3</v>
      </c>
      <c r="C43" s="2" t="s">
        <v>448</v>
      </c>
      <c r="D43" s="2" t="s">
        <v>437</v>
      </c>
      <c r="E43" s="2" t="s">
        <v>437</v>
      </c>
      <c r="F43" s="2" t="str">
        <f t="shared" si="0"/>
        <v>EA_03° Meubles de chambres à coucher _09. Verre</v>
      </c>
      <c r="I43" s="2" t="s">
        <v>147</v>
      </c>
      <c r="K43" s="2"/>
    </row>
    <row r="44" spans="1:11" x14ac:dyDescent="0.25">
      <c r="A44" s="2" t="s">
        <v>3</v>
      </c>
      <c r="B44" s="2" t="s">
        <v>3</v>
      </c>
      <c r="C44" s="2" t="s">
        <v>448</v>
      </c>
      <c r="D44" s="2" t="s">
        <v>45</v>
      </c>
      <c r="E44" s="2" t="s">
        <v>84</v>
      </c>
      <c r="F44" s="2" t="str">
        <f t="shared" si="0"/>
        <v>EA_03° Meubles de chambres à coucher _10.a Métaux Ferreux</v>
      </c>
      <c r="I44" s="2" t="s">
        <v>147</v>
      </c>
      <c r="K44" s="2"/>
    </row>
    <row r="45" spans="1:11" x14ac:dyDescent="0.25">
      <c r="A45" s="2" t="s">
        <v>3</v>
      </c>
      <c r="B45" s="2" t="s">
        <v>3</v>
      </c>
      <c r="C45" s="2" t="s">
        <v>448</v>
      </c>
      <c r="D45" s="2" t="s">
        <v>45</v>
      </c>
      <c r="E45" s="2" t="s">
        <v>85</v>
      </c>
      <c r="F45" s="2" t="str">
        <f t="shared" si="0"/>
        <v>EA_03° Meubles de chambres à coucher _10.b Métaux non ferreux</v>
      </c>
      <c r="I45" s="2" t="s">
        <v>147</v>
      </c>
      <c r="K45" s="2"/>
    </row>
    <row r="46" spans="1:11" x14ac:dyDescent="0.25">
      <c r="A46" s="2" t="s">
        <v>3</v>
      </c>
      <c r="B46" s="2" t="s">
        <v>3</v>
      </c>
      <c r="C46" s="2" t="s">
        <v>448</v>
      </c>
      <c r="D46" s="2" t="s">
        <v>46</v>
      </c>
      <c r="E46" s="2" t="s">
        <v>89</v>
      </c>
      <c r="F46" s="2" t="str">
        <f t="shared" si="0"/>
        <v>EA_03° Meubles de chambres à coucher _11.d Autres incombustibles</v>
      </c>
      <c r="I46" s="2" t="s">
        <v>147</v>
      </c>
      <c r="K46" s="2"/>
    </row>
    <row r="47" spans="1:11" x14ac:dyDescent="0.25">
      <c r="A47" s="2" t="s">
        <v>3</v>
      </c>
      <c r="B47" s="2" t="s">
        <v>3</v>
      </c>
      <c r="C47" s="2" t="s">
        <v>449</v>
      </c>
      <c r="D47" s="2" t="s">
        <v>425</v>
      </c>
      <c r="E47" s="2" t="s">
        <v>427</v>
      </c>
      <c r="F47" s="2" t="str">
        <f t="shared" si="0"/>
        <v>EA_04° Literie _07.b Plastiques rigides</v>
      </c>
      <c r="I47" s="2" t="s">
        <v>147</v>
      </c>
      <c r="K47" s="2"/>
    </row>
    <row r="48" spans="1:11" x14ac:dyDescent="0.25">
      <c r="A48" s="2" t="s">
        <v>3</v>
      </c>
      <c r="B48" s="2" t="s">
        <v>3</v>
      </c>
      <c r="C48" s="2" t="s">
        <v>449</v>
      </c>
      <c r="D48" s="2" t="s">
        <v>429</v>
      </c>
      <c r="E48" s="2" t="s">
        <v>430</v>
      </c>
      <c r="F48" s="2" t="str">
        <f t="shared" si="0"/>
        <v>EA_04° Literie _08.a Bois A massif non traité</v>
      </c>
      <c r="I48" s="2" t="s">
        <v>147</v>
      </c>
      <c r="K48" s="2"/>
    </row>
    <row r="49" spans="1:11" x14ac:dyDescent="0.25">
      <c r="A49" s="2" t="s">
        <v>3</v>
      </c>
      <c r="B49" s="2" t="s">
        <v>3</v>
      </c>
      <c r="C49" s="2" t="s">
        <v>449</v>
      </c>
      <c r="D49" s="2" t="s">
        <v>429</v>
      </c>
      <c r="E49" s="2" t="s">
        <v>431</v>
      </c>
      <c r="F49" s="2" t="str">
        <f t="shared" si="0"/>
        <v>EA_04° Literie _08.b Bois B massif traité</v>
      </c>
      <c r="I49" s="2" t="s">
        <v>147</v>
      </c>
      <c r="K49" s="2"/>
    </row>
    <row r="50" spans="1:11" x14ac:dyDescent="0.25">
      <c r="A50" s="2" t="s">
        <v>3</v>
      </c>
      <c r="B50" s="2" t="s">
        <v>3</v>
      </c>
      <c r="C50" s="2" t="s">
        <v>449</v>
      </c>
      <c r="D50" s="2" t="s">
        <v>429</v>
      </c>
      <c r="E50" s="2" t="s">
        <v>432</v>
      </c>
      <c r="F50" s="2" t="str">
        <f t="shared" si="0"/>
        <v>EA_04° Literie _08.c Panneau de particules (OSB/contreplaqué)</v>
      </c>
      <c r="I50" s="2" t="s">
        <v>147</v>
      </c>
      <c r="K50" s="2"/>
    </row>
    <row r="51" spans="1:11" x14ac:dyDescent="0.25">
      <c r="A51" s="2" t="s">
        <v>3</v>
      </c>
      <c r="B51" s="2" t="s">
        <v>3</v>
      </c>
      <c r="C51" s="2" t="s">
        <v>449</v>
      </c>
      <c r="D51" s="2" t="s">
        <v>429</v>
      </c>
      <c r="E51" s="2" t="s">
        <v>433</v>
      </c>
      <c r="F51" s="2" t="str">
        <f t="shared" si="0"/>
        <v>EA_04° Literie _08.d Panneau MDF</v>
      </c>
      <c r="I51" s="2" t="s">
        <v>147</v>
      </c>
      <c r="K51" s="2"/>
    </row>
    <row r="52" spans="1:11" x14ac:dyDescent="0.25">
      <c r="A52" s="2" t="s">
        <v>3</v>
      </c>
      <c r="B52" s="2" t="s">
        <v>3</v>
      </c>
      <c r="C52" s="2" t="s">
        <v>449</v>
      </c>
      <c r="D52" s="2" t="s">
        <v>429</v>
      </c>
      <c r="E52" s="2" t="s">
        <v>434</v>
      </c>
      <c r="F52" s="2" t="str">
        <f t="shared" si="0"/>
        <v>EA_04° Literie _08.e Panneau Isorel</v>
      </c>
      <c r="I52" s="2" t="s">
        <v>147</v>
      </c>
      <c r="K52" s="2"/>
    </row>
    <row r="53" spans="1:11" x14ac:dyDescent="0.25">
      <c r="A53" s="2" t="s">
        <v>3</v>
      </c>
      <c r="B53" s="2" t="s">
        <v>3</v>
      </c>
      <c r="C53" s="2" t="s">
        <v>449</v>
      </c>
      <c r="D53" s="2" t="s">
        <v>429</v>
      </c>
      <c r="E53" s="2" t="s">
        <v>435</v>
      </c>
      <c r="F53" s="2" t="str">
        <f t="shared" si="0"/>
        <v>EA_04° Literie _08.f Panneau alvéolé</v>
      </c>
      <c r="I53" s="2" t="s">
        <v>147</v>
      </c>
      <c r="K53" s="2"/>
    </row>
    <row r="54" spans="1:11" x14ac:dyDescent="0.25">
      <c r="A54" s="2" t="s">
        <v>3</v>
      </c>
      <c r="B54" s="2" t="s">
        <v>3</v>
      </c>
      <c r="C54" s="2" t="s">
        <v>449</v>
      </c>
      <c r="D54" s="2" t="s">
        <v>429</v>
      </c>
      <c r="E54" s="2" t="s">
        <v>436</v>
      </c>
      <c r="F54" s="2" t="str">
        <f t="shared" si="0"/>
        <v>EA_04° Literie _08.e Autres combustibles</v>
      </c>
      <c r="I54" s="2" t="s">
        <v>147</v>
      </c>
      <c r="K54" s="2"/>
    </row>
    <row r="55" spans="1:11" x14ac:dyDescent="0.25">
      <c r="A55" s="2" t="s">
        <v>3</v>
      </c>
      <c r="B55" s="2" t="s">
        <v>3</v>
      </c>
      <c r="C55" s="2" t="s">
        <v>449</v>
      </c>
      <c r="D55" s="2" t="s">
        <v>45</v>
      </c>
      <c r="E55" s="2" t="s">
        <v>84</v>
      </c>
      <c r="F55" s="2" t="str">
        <f t="shared" si="0"/>
        <v>EA_04° Literie _10.a Métaux Ferreux</v>
      </c>
      <c r="I55" s="2" t="s">
        <v>147</v>
      </c>
      <c r="K55" s="2"/>
    </row>
    <row r="56" spans="1:11" x14ac:dyDescent="0.25">
      <c r="A56" s="2" t="s">
        <v>3</v>
      </c>
      <c r="B56" s="2" t="s">
        <v>3</v>
      </c>
      <c r="C56" s="2" t="s">
        <v>449</v>
      </c>
      <c r="D56" s="2" t="s">
        <v>45</v>
      </c>
      <c r="E56" s="2" t="s">
        <v>85</v>
      </c>
      <c r="F56" s="2" t="str">
        <f t="shared" si="0"/>
        <v>EA_04° Literie _10.b Métaux non ferreux</v>
      </c>
      <c r="I56" s="2" t="s">
        <v>147</v>
      </c>
      <c r="K56" s="2"/>
    </row>
    <row r="57" spans="1:11" x14ac:dyDescent="0.25">
      <c r="A57" s="2" t="s">
        <v>3</v>
      </c>
      <c r="B57" s="2" t="s">
        <v>3</v>
      </c>
      <c r="C57" s="2" t="s">
        <v>450</v>
      </c>
      <c r="D57" s="2" t="s">
        <v>425</v>
      </c>
      <c r="E57" s="2" t="s">
        <v>427</v>
      </c>
      <c r="F57" s="2" t="str">
        <f t="shared" si="0"/>
        <v>EA_05° Meubles de bureau _07.b Plastiques rigides</v>
      </c>
      <c r="I57" s="2" t="s">
        <v>147</v>
      </c>
      <c r="K57" s="2"/>
    </row>
    <row r="58" spans="1:11" x14ac:dyDescent="0.25">
      <c r="A58" s="2" t="s">
        <v>3</v>
      </c>
      <c r="B58" s="2" t="s">
        <v>3</v>
      </c>
      <c r="C58" s="2" t="s">
        <v>450</v>
      </c>
      <c r="D58" s="2" t="s">
        <v>429</v>
      </c>
      <c r="E58" s="2" t="s">
        <v>430</v>
      </c>
      <c r="F58" s="2" t="str">
        <f t="shared" si="0"/>
        <v>EA_05° Meubles de bureau _08.a Bois A massif non traité</v>
      </c>
      <c r="I58" s="2" t="s">
        <v>147</v>
      </c>
      <c r="K58" s="2"/>
    </row>
    <row r="59" spans="1:11" x14ac:dyDescent="0.25">
      <c r="A59" s="2" t="s">
        <v>3</v>
      </c>
      <c r="B59" s="2" t="s">
        <v>3</v>
      </c>
      <c r="C59" s="2" t="s">
        <v>450</v>
      </c>
      <c r="D59" s="2" t="s">
        <v>429</v>
      </c>
      <c r="E59" s="2" t="s">
        <v>431</v>
      </c>
      <c r="F59" s="2" t="str">
        <f t="shared" si="0"/>
        <v>EA_05° Meubles de bureau _08.b Bois B massif traité</v>
      </c>
      <c r="I59" s="2" t="s">
        <v>147</v>
      </c>
      <c r="K59" s="2"/>
    </row>
    <row r="60" spans="1:11" x14ac:dyDescent="0.25">
      <c r="A60" s="2" t="s">
        <v>3</v>
      </c>
      <c r="B60" s="2" t="s">
        <v>3</v>
      </c>
      <c r="C60" s="2" t="s">
        <v>450</v>
      </c>
      <c r="D60" s="2" t="s">
        <v>429</v>
      </c>
      <c r="E60" s="2" t="s">
        <v>432</v>
      </c>
      <c r="F60" s="2" t="str">
        <f t="shared" si="0"/>
        <v>EA_05° Meubles de bureau _08.c Panneau de particules (OSB/contreplaqué)</v>
      </c>
      <c r="I60" s="2" t="s">
        <v>147</v>
      </c>
      <c r="K60" s="2"/>
    </row>
    <row r="61" spans="1:11" x14ac:dyDescent="0.25">
      <c r="A61" s="2" t="s">
        <v>3</v>
      </c>
      <c r="B61" s="2" t="s">
        <v>3</v>
      </c>
      <c r="C61" s="2" t="s">
        <v>450</v>
      </c>
      <c r="D61" s="2" t="s">
        <v>429</v>
      </c>
      <c r="E61" s="2" t="s">
        <v>433</v>
      </c>
      <c r="F61" s="2" t="str">
        <f t="shared" si="0"/>
        <v>EA_05° Meubles de bureau _08.d Panneau MDF</v>
      </c>
      <c r="I61" s="2" t="s">
        <v>147</v>
      </c>
      <c r="K61" s="2"/>
    </row>
    <row r="62" spans="1:11" x14ac:dyDescent="0.25">
      <c r="A62" s="2" t="s">
        <v>3</v>
      </c>
      <c r="B62" s="2" t="s">
        <v>3</v>
      </c>
      <c r="C62" s="2" t="s">
        <v>450</v>
      </c>
      <c r="D62" s="2" t="s">
        <v>429</v>
      </c>
      <c r="E62" s="2" t="s">
        <v>434</v>
      </c>
      <c r="F62" s="2" t="str">
        <f t="shared" si="0"/>
        <v>EA_05° Meubles de bureau _08.e Panneau Isorel</v>
      </c>
      <c r="I62" s="2" t="s">
        <v>147</v>
      </c>
      <c r="K62" s="2"/>
    </row>
    <row r="63" spans="1:11" x14ac:dyDescent="0.25">
      <c r="A63" s="2" t="s">
        <v>3</v>
      </c>
      <c r="B63" s="2" t="s">
        <v>3</v>
      </c>
      <c r="C63" s="2" t="s">
        <v>450</v>
      </c>
      <c r="D63" s="2" t="s">
        <v>429</v>
      </c>
      <c r="E63" s="2" t="s">
        <v>435</v>
      </c>
      <c r="F63" s="2" t="str">
        <f t="shared" si="0"/>
        <v>EA_05° Meubles de bureau _08.f Panneau alvéolé</v>
      </c>
      <c r="I63" s="2" t="s">
        <v>147</v>
      </c>
      <c r="K63" s="2"/>
    </row>
    <row r="64" spans="1:11" x14ac:dyDescent="0.25">
      <c r="A64" s="2" t="s">
        <v>3</v>
      </c>
      <c r="B64" s="2" t="s">
        <v>3</v>
      </c>
      <c r="C64" s="2" t="s">
        <v>450</v>
      </c>
      <c r="D64" s="2" t="s">
        <v>429</v>
      </c>
      <c r="E64" s="2" t="s">
        <v>436</v>
      </c>
      <c r="F64" s="2" t="str">
        <f t="shared" si="0"/>
        <v>EA_05° Meubles de bureau _08.e Autres combustibles</v>
      </c>
      <c r="I64" s="2" t="s">
        <v>147</v>
      </c>
      <c r="K64" s="2"/>
    </row>
    <row r="65" spans="1:11" x14ac:dyDescent="0.25">
      <c r="A65" s="2" t="s">
        <v>3</v>
      </c>
      <c r="B65" s="2" t="s">
        <v>3</v>
      </c>
      <c r="C65" s="2" t="s">
        <v>450</v>
      </c>
      <c r="D65" s="2" t="s">
        <v>437</v>
      </c>
      <c r="E65" s="2" t="s">
        <v>437</v>
      </c>
      <c r="F65" s="2" t="str">
        <f t="shared" si="0"/>
        <v>EA_05° Meubles de bureau _09. Verre</v>
      </c>
      <c r="I65" s="2" t="s">
        <v>147</v>
      </c>
      <c r="K65" s="2"/>
    </row>
    <row r="66" spans="1:11" x14ac:dyDescent="0.25">
      <c r="A66" s="2" t="s">
        <v>3</v>
      </c>
      <c r="B66" s="2" t="s">
        <v>3</v>
      </c>
      <c r="C66" s="2" t="s">
        <v>450</v>
      </c>
      <c r="D66" s="2" t="s">
        <v>45</v>
      </c>
      <c r="E66" s="2" t="s">
        <v>84</v>
      </c>
      <c r="F66" s="2" t="str">
        <f t="shared" si="0"/>
        <v>EA_05° Meubles de bureau _10.a Métaux Ferreux</v>
      </c>
      <c r="I66" s="2" t="s">
        <v>147</v>
      </c>
      <c r="K66" s="2"/>
    </row>
    <row r="67" spans="1:11" x14ac:dyDescent="0.25">
      <c r="A67" s="2" t="s">
        <v>3</v>
      </c>
      <c r="B67" s="2" t="s">
        <v>3</v>
      </c>
      <c r="C67" s="2" t="s">
        <v>450</v>
      </c>
      <c r="D67" s="2" t="s">
        <v>45</v>
      </c>
      <c r="E67" s="2" t="s">
        <v>85</v>
      </c>
      <c r="F67" s="2" t="str">
        <f t="shared" si="0"/>
        <v>EA_05° Meubles de bureau _10.b Métaux non ferreux</v>
      </c>
      <c r="I67" s="2" t="s">
        <v>147</v>
      </c>
      <c r="K67" s="2"/>
    </row>
    <row r="68" spans="1:11" x14ac:dyDescent="0.25">
      <c r="A68" s="2" t="s">
        <v>3</v>
      </c>
      <c r="B68" s="2" t="s">
        <v>3</v>
      </c>
      <c r="C68" s="2" t="s">
        <v>450</v>
      </c>
      <c r="D68" s="2" t="s">
        <v>46</v>
      </c>
      <c r="E68" s="2" t="s">
        <v>89</v>
      </c>
      <c r="F68" s="2" t="str">
        <f t="shared" ref="F68:F131" si="1">IF(C68&lt;&gt;"",CONCATENATE(A68,"_",C68,"_",E68),"")</f>
        <v>EA_05° Meubles de bureau _11.d Autres incombustibles</v>
      </c>
      <c r="I68" s="2" t="s">
        <v>147</v>
      </c>
      <c r="K68" s="2"/>
    </row>
    <row r="69" spans="1:11" x14ac:dyDescent="0.25">
      <c r="A69" s="2" t="s">
        <v>3</v>
      </c>
      <c r="B69" s="2" t="s">
        <v>3</v>
      </c>
      <c r="C69" s="2" t="s">
        <v>451</v>
      </c>
      <c r="D69" s="2" t="s">
        <v>425</v>
      </c>
      <c r="E69" s="2" t="s">
        <v>427</v>
      </c>
      <c r="F69" s="2" t="str">
        <f t="shared" si="1"/>
        <v>EA_06° Meubles de cuisine _07.b Plastiques rigides</v>
      </c>
      <c r="I69" s="2" t="s">
        <v>147</v>
      </c>
      <c r="K69" s="2"/>
    </row>
    <row r="70" spans="1:11" x14ac:dyDescent="0.25">
      <c r="A70" s="2" t="s">
        <v>3</v>
      </c>
      <c r="B70" s="2" t="s">
        <v>3</v>
      </c>
      <c r="C70" s="2" t="s">
        <v>451</v>
      </c>
      <c r="D70" s="2" t="s">
        <v>429</v>
      </c>
      <c r="E70" s="2" t="s">
        <v>430</v>
      </c>
      <c r="F70" s="2" t="str">
        <f t="shared" si="1"/>
        <v>EA_06° Meubles de cuisine _08.a Bois A massif non traité</v>
      </c>
      <c r="I70" s="2" t="s">
        <v>147</v>
      </c>
      <c r="K70" s="2"/>
    </row>
    <row r="71" spans="1:11" x14ac:dyDescent="0.25">
      <c r="A71" s="2" t="s">
        <v>3</v>
      </c>
      <c r="B71" s="2" t="s">
        <v>3</v>
      </c>
      <c r="C71" s="2" t="s">
        <v>451</v>
      </c>
      <c r="D71" s="2" t="s">
        <v>429</v>
      </c>
      <c r="E71" s="2" t="s">
        <v>431</v>
      </c>
      <c r="F71" s="2" t="str">
        <f t="shared" si="1"/>
        <v>EA_06° Meubles de cuisine _08.b Bois B massif traité</v>
      </c>
      <c r="I71" s="2" t="s">
        <v>147</v>
      </c>
      <c r="K71" s="2"/>
    </row>
    <row r="72" spans="1:11" x14ac:dyDescent="0.25">
      <c r="A72" s="2" t="s">
        <v>3</v>
      </c>
      <c r="B72" s="2" t="s">
        <v>3</v>
      </c>
      <c r="C72" s="2" t="s">
        <v>451</v>
      </c>
      <c r="D72" s="2" t="s">
        <v>429</v>
      </c>
      <c r="E72" s="2" t="s">
        <v>432</v>
      </c>
      <c r="F72" s="2" t="str">
        <f t="shared" si="1"/>
        <v>EA_06° Meubles de cuisine _08.c Panneau de particules (OSB/contreplaqué)</v>
      </c>
      <c r="I72" s="2" t="s">
        <v>147</v>
      </c>
      <c r="K72" s="2"/>
    </row>
    <row r="73" spans="1:11" x14ac:dyDescent="0.25">
      <c r="A73" s="2" t="s">
        <v>3</v>
      </c>
      <c r="B73" s="2" t="s">
        <v>3</v>
      </c>
      <c r="C73" s="2" t="s">
        <v>451</v>
      </c>
      <c r="D73" s="2" t="s">
        <v>429</v>
      </c>
      <c r="E73" s="2" t="s">
        <v>433</v>
      </c>
      <c r="F73" s="2" t="str">
        <f t="shared" si="1"/>
        <v>EA_06° Meubles de cuisine _08.d Panneau MDF</v>
      </c>
      <c r="I73" s="2" t="s">
        <v>147</v>
      </c>
      <c r="K73" s="2"/>
    </row>
    <row r="74" spans="1:11" x14ac:dyDescent="0.25">
      <c r="A74" s="2" t="s">
        <v>3</v>
      </c>
      <c r="B74" s="2" t="s">
        <v>3</v>
      </c>
      <c r="C74" s="2" t="s">
        <v>451</v>
      </c>
      <c r="D74" s="2" t="s">
        <v>429</v>
      </c>
      <c r="E74" s="2" t="s">
        <v>434</v>
      </c>
      <c r="F74" s="2" t="str">
        <f t="shared" si="1"/>
        <v>EA_06° Meubles de cuisine _08.e Panneau Isorel</v>
      </c>
      <c r="I74" s="2" t="s">
        <v>147</v>
      </c>
      <c r="K74" s="2"/>
    </row>
    <row r="75" spans="1:11" x14ac:dyDescent="0.25">
      <c r="A75" s="2" t="s">
        <v>3</v>
      </c>
      <c r="B75" s="2" t="s">
        <v>3</v>
      </c>
      <c r="C75" s="2" t="s">
        <v>451</v>
      </c>
      <c r="D75" s="2" t="s">
        <v>429</v>
      </c>
      <c r="E75" s="2" t="s">
        <v>435</v>
      </c>
      <c r="F75" s="2" t="str">
        <f t="shared" si="1"/>
        <v>EA_06° Meubles de cuisine _08.f Panneau alvéolé</v>
      </c>
      <c r="I75" s="2" t="s">
        <v>147</v>
      </c>
      <c r="K75" s="2"/>
    </row>
    <row r="76" spans="1:11" x14ac:dyDescent="0.25">
      <c r="A76" s="2" t="s">
        <v>3</v>
      </c>
      <c r="B76" s="2" t="s">
        <v>3</v>
      </c>
      <c r="C76" s="2" t="s">
        <v>451</v>
      </c>
      <c r="D76" s="2" t="s">
        <v>429</v>
      </c>
      <c r="E76" s="2" t="s">
        <v>436</v>
      </c>
      <c r="F76" s="2" t="str">
        <f t="shared" si="1"/>
        <v>EA_06° Meubles de cuisine _08.e Autres combustibles</v>
      </c>
      <c r="I76" s="2" t="s">
        <v>147</v>
      </c>
      <c r="K76" s="2"/>
    </row>
    <row r="77" spans="1:11" x14ac:dyDescent="0.25">
      <c r="A77" s="2" t="s">
        <v>3</v>
      </c>
      <c r="B77" s="2" t="s">
        <v>3</v>
      </c>
      <c r="C77" s="2" t="s">
        <v>451</v>
      </c>
      <c r="D77" s="2" t="s">
        <v>437</v>
      </c>
      <c r="E77" s="2" t="s">
        <v>437</v>
      </c>
      <c r="F77" s="2" t="str">
        <f t="shared" si="1"/>
        <v>EA_06° Meubles de cuisine _09. Verre</v>
      </c>
      <c r="I77" s="2" t="s">
        <v>147</v>
      </c>
      <c r="K77" s="2"/>
    </row>
    <row r="78" spans="1:11" x14ac:dyDescent="0.25">
      <c r="A78" s="2" t="s">
        <v>3</v>
      </c>
      <c r="B78" s="2" t="s">
        <v>3</v>
      </c>
      <c r="C78" s="2" t="s">
        <v>451</v>
      </c>
      <c r="D78" s="2" t="s">
        <v>45</v>
      </c>
      <c r="E78" s="2" t="s">
        <v>84</v>
      </c>
      <c r="F78" s="2" t="str">
        <f t="shared" si="1"/>
        <v>EA_06° Meubles de cuisine _10.a Métaux Ferreux</v>
      </c>
      <c r="I78" s="2" t="s">
        <v>147</v>
      </c>
      <c r="K78" s="2"/>
    </row>
    <row r="79" spans="1:11" x14ac:dyDescent="0.25">
      <c r="A79" s="2" t="s">
        <v>3</v>
      </c>
      <c r="B79" s="2" t="s">
        <v>3</v>
      </c>
      <c r="C79" s="2" t="s">
        <v>451</v>
      </c>
      <c r="D79" s="2" t="s">
        <v>45</v>
      </c>
      <c r="E79" s="2" t="s">
        <v>85</v>
      </c>
      <c r="F79" s="2" t="str">
        <f t="shared" si="1"/>
        <v>EA_06° Meubles de cuisine _10.b Métaux non ferreux</v>
      </c>
      <c r="I79" s="2" t="s">
        <v>147</v>
      </c>
      <c r="K79" s="2"/>
    </row>
    <row r="80" spans="1:11" x14ac:dyDescent="0.25">
      <c r="A80" s="2" t="s">
        <v>3</v>
      </c>
      <c r="B80" s="2" t="s">
        <v>3</v>
      </c>
      <c r="C80" s="2" t="s">
        <v>451</v>
      </c>
      <c r="D80" s="2" t="s">
        <v>46</v>
      </c>
      <c r="E80" s="2" t="s">
        <v>89</v>
      </c>
      <c r="F80" s="2" t="str">
        <f t="shared" si="1"/>
        <v>EA_06° Meubles de cuisine _11.d Autres incombustibles</v>
      </c>
      <c r="I80" s="2" t="s">
        <v>147</v>
      </c>
      <c r="K80" s="2"/>
    </row>
    <row r="81" spans="1:11" x14ac:dyDescent="0.25">
      <c r="A81" s="2" t="s">
        <v>3</v>
      </c>
      <c r="B81" s="2" t="s">
        <v>3</v>
      </c>
      <c r="C81" s="2" t="s">
        <v>452</v>
      </c>
      <c r="D81" s="2" t="s">
        <v>425</v>
      </c>
      <c r="E81" s="2" t="s">
        <v>427</v>
      </c>
      <c r="F81" s="2" t="str">
        <f t="shared" si="1"/>
        <v>EA_07° Meubles de salle de bains _07.b Plastiques rigides</v>
      </c>
      <c r="I81" s="2" t="s">
        <v>147</v>
      </c>
      <c r="K81" s="2"/>
    </row>
    <row r="82" spans="1:11" x14ac:dyDescent="0.25">
      <c r="A82" s="2" t="s">
        <v>3</v>
      </c>
      <c r="B82" s="2" t="s">
        <v>3</v>
      </c>
      <c r="C82" s="2" t="s">
        <v>452</v>
      </c>
      <c r="D82" s="2" t="s">
        <v>429</v>
      </c>
      <c r="E82" s="2" t="s">
        <v>430</v>
      </c>
      <c r="F82" s="2" t="str">
        <f t="shared" si="1"/>
        <v>EA_07° Meubles de salle de bains _08.a Bois A massif non traité</v>
      </c>
      <c r="I82" s="2" t="s">
        <v>147</v>
      </c>
      <c r="K82" s="2"/>
    </row>
    <row r="83" spans="1:11" x14ac:dyDescent="0.25">
      <c r="A83" s="2" t="s">
        <v>3</v>
      </c>
      <c r="B83" s="2" t="s">
        <v>3</v>
      </c>
      <c r="C83" s="2" t="s">
        <v>452</v>
      </c>
      <c r="D83" s="2" t="s">
        <v>429</v>
      </c>
      <c r="E83" s="2" t="s">
        <v>431</v>
      </c>
      <c r="F83" s="2" t="str">
        <f t="shared" si="1"/>
        <v>EA_07° Meubles de salle de bains _08.b Bois B massif traité</v>
      </c>
      <c r="I83" s="2" t="s">
        <v>147</v>
      </c>
      <c r="K83" s="2"/>
    </row>
    <row r="84" spans="1:11" x14ac:dyDescent="0.25">
      <c r="A84" s="2" t="s">
        <v>3</v>
      </c>
      <c r="B84" s="2" t="s">
        <v>3</v>
      </c>
      <c r="C84" s="2" t="s">
        <v>452</v>
      </c>
      <c r="D84" s="2" t="s">
        <v>429</v>
      </c>
      <c r="E84" s="2" t="s">
        <v>432</v>
      </c>
      <c r="F84" s="2" t="str">
        <f t="shared" si="1"/>
        <v>EA_07° Meubles de salle de bains _08.c Panneau de particules (OSB/contreplaqué)</v>
      </c>
      <c r="I84" s="2" t="s">
        <v>147</v>
      </c>
      <c r="K84" s="2"/>
    </row>
    <row r="85" spans="1:11" x14ac:dyDescent="0.25">
      <c r="A85" s="2" t="s">
        <v>3</v>
      </c>
      <c r="B85" s="2" t="s">
        <v>3</v>
      </c>
      <c r="C85" s="2" t="s">
        <v>452</v>
      </c>
      <c r="D85" s="2" t="s">
        <v>429</v>
      </c>
      <c r="E85" s="2" t="s">
        <v>433</v>
      </c>
      <c r="F85" s="2" t="str">
        <f t="shared" si="1"/>
        <v>EA_07° Meubles de salle de bains _08.d Panneau MDF</v>
      </c>
      <c r="I85" s="2" t="s">
        <v>147</v>
      </c>
      <c r="K85" s="2"/>
    </row>
    <row r="86" spans="1:11" x14ac:dyDescent="0.25">
      <c r="A86" s="2" t="s">
        <v>3</v>
      </c>
      <c r="B86" s="2" t="s">
        <v>3</v>
      </c>
      <c r="C86" s="2" t="s">
        <v>452</v>
      </c>
      <c r="D86" s="2" t="s">
        <v>429</v>
      </c>
      <c r="E86" s="2" t="s">
        <v>434</v>
      </c>
      <c r="F86" s="2" t="str">
        <f t="shared" si="1"/>
        <v>EA_07° Meubles de salle de bains _08.e Panneau Isorel</v>
      </c>
      <c r="I86" s="2" t="s">
        <v>147</v>
      </c>
      <c r="K86" s="2"/>
    </row>
    <row r="87" spans="1:11" x14ac:dyDescent="0.25">
      <c r="A87" s="2" t="s">
        <v>3</v>
      </c>
      <c r="B87" s="2" t="s">
        <v>3</v>
      </c>
      <c r="C87" s="2" t="s">
        <v>452</v>
      </c>
      <c r="D87" s="2" t="s">
        <v>429</v>
      </c>
      <c r="E87" s="2" t="s">
        <v>435</v>
      </c>
      <c r="F87" s="2" t="str">
        <f t="shared" si="1"/>
        <v>EA_07° Meubles de salle de bains _08.f Panneau alvéolé</v>
      </c>
      <c r="I87" s="2" t="s">
        <v>147</v>
      </c>
      <c r="K87" s="2"/>
    </row>
    <row r="88" spans="1:11" x14ac:dyDescent="0.25">
      <c r="A88" s="2" t="s">
        <v>3</v>
      </c>
      <c r="B88" s="2" t="s">
        <v>3</v>
      </c>
      <c r="C88" s="2" t="s">
        <v>452</v>
      </c>
      <c r="D88" s="2" t="s">
        <v>429</v>
      </c>
      <c r="E88" s="2" t="s">
        <v>436</v>
      </c>
      <c r="F88" s="2" t="str">
        <f t="shared" si="1"/>
        <v>EA_07° Meubles de salle de bains _08.e Autres combustibles</v>
      </c>
      <c r="I88" s="2" t="s">
        <v>147</v>
      </c>
      <c r="K88" s="2"/>
    </row>
    <row r="89" spans="1:11" x14ac:dyDescent="0.25">
      <c r="A89" s="2" t="s">
        <v>3</v>
      </c>
      <c r="B89" s="2" t="s">
        <v>3</v>
      </c>
      <c r="C89" s="2" t="s">
        <v>452</v>
      </c>
      <c r="D89" s="2" t="s">
        <v>437</v>
      </c>
      <c r="E89" s="2" t="s">
        <v>437</v>
      </c>
      <c r="F89" s="2" t="str">
        <f t="shared" si="1"/>
        <v>EA_07° Meubles de salle de bains _09. Verre</v>
      </c>
      <c r="I89" s="2" t="s">
        <v>147</v>
      </c>
      <c r="K89" s="2"/>
    </row>
    <row r="90" spans="1:11" x14ac:dyDescent="0.25">
      <c r="A90" s="2" t="s">
        <v>3</v>
      </c>
      <c r="B90" s="2" t="s">
        <v>3</v>
      </c>
      <c r="C90" s="2" t="s">
        <v>452</v>
      </c>
      <c r="D90" s="2" t="s">
        <v>45</v>
      </c>
      <c r="E90" s="2" t="s">
        <v>84</v>
      </c>
      <c r="F90" s="2" t="str">
        <f t="shared" si="1"/>
        <v>EA_07° Meubles de salle de bains _10.a Métaux Ferreux</v>
      </c>
      <c r="I90" s="2" t="s">
        <v>147</v>
      </c>
      <c r="K90" s="2"/>
    </row>
    <row r="91" spans="1:11" x14ac:dyDescent="0.25">
      <c r="A91" s="2" t="s">
        <v>3</v>
      </c>
      <c r="B91" s="2" t="s">
        <v>3</v>
      </c>
      <c r="C91" s="2" t="s">
        <v>452</v>
      </c>
      <c r="D91" s="2" t="s">
        <v>45</v>
      </c>
      <c r="E91" s="2" t="s">
        <v>85</v>
      </c>
      <c r="F91" s="2" t="str">
        <f t="shared" si="1"/>
        <v>EA_07° Meubles de salle de bains _10.b Métaux non ferreux</v>
      </c>
      <c r="I91" s="2" t="s">
        <v>147</v>
      </c>
      <c r="K91" s="2"/>
    </row>
    <row r="92" spans="1:11" x14ac:dyDescent="0.25">
      <c r="A92" s="2" t="s">
        <v>3</v>
      </c>
      <c r="B92" s="2" t="s">
        <v>3</v>
      </c>
      <c r="C92" s="2" t="s">
        <v>452</v>
      </c>
      <c r="D92" s="2" t="s">
        <v>46</v>
      </c>
      <c r="E92" s="2" t="s">
        <v>89</v>
      </c>
      <c r="F92" s="2" t="str">
        <f t="shared" si="1"/>
        <v>EA_07° Meubles de salle de bains _11.d Autres incombustibles</v>
      </c>
      <c r="I92" s="2" t="s">
        <v>147</v>
      </c>
      <c r="K92" s="2"/>
    </row>
    <row r="93" spans="1:11" x14ac:dyDescent="0.25">
      <c r="A93" s="2" t="s">
        <v>3</v>
      </c>
      <c r="B93" s="2" t="s">
        <v>3</v>
      </c>
      <c r="C93" s="2" t="s">
        <v>453</v>
      </c>
      <c r="D93" s="2" t="s">
        <v>425</v>
      </c>
      <c r="E93" s="2" t="s">
        <v>427</v>
      </c>
      <c r="F93" s="2" t="str">
        <f t="shared" si="1"/>
        <v>EA_08° Meubles de jardin _07.b Plastiques rigides</v>
      </c>
      <c r="I93" s="2" t="s">
        <v>147</v>
      </c>
      <c r="K93" s="2"/>
    </row>
    <row r="94" spans="1:11" x14ac:dyDescent="0.25">
      <c r="A94" s="2" t="s">
        <v>3</v>
      </c>
      <c r="B94" s="2" t="s">
        <v>3</v>
      </c>
      <c r="C94" s="2" t="s">
        <v>453</v>
      </c>
      <c r="D94" s="2" t="s">
        <v>429</v>
      </c>
      <c r="E94" s="2" t="s">
        <v>430</v>
      </c>
      <c r="F94" s="2" t="str">
        <f t="shared" si="1"/>
        <v>EA_08° Meubles de jardin _08.a Bois A massif non traité</v>
      </c>
      <c r="I94" s="2" t="s">
        <v>147</v>
      </c>
      <c r="K94" s="2"/>
    </row>
    <row r="95" spans="1:11" x14ac:dyDescent="0.25">
      <c r="A95" s="2" t="s">
        <v>3</v>
      </c>
      <c r="B95" s="2" t="s">
        <v>3</v>
      </c>
      <c r="C95" s="2" t="s">
        <v>453</v>
      </c>
      <c r="D95" s="2" t="s">
        <v>429</v>
      </c>
      <c r="E95" s="2" t="s">
        <v>431</v>
      </c>
      <c r="F95" s="2" t="str">
        <f t="shared" si="1"/>
        <v>EA_08° Meubles de jardin _08.b Bois B massif traité</v>
      </c>
      <c r="I95" s="2" t="s">
        <v>147</v>
      </c>
      <c r="K95" s="2"/>
    </row>
    <row r="96" spans="1:11" x14ac:dyDescent="0.25">
      <c r="A96" s="2" t="s">
        <v>3</v>
      </c>
      <c r="B96" s="2" t="s">
        <v>3</v>
      </c>
      <c r="C96" s="2" t="s">
        <v>453</v>
      </c>
      <c r="D96" s="2" t="s">
        <v>429</v>
      </c>
      <c r="E96" s="2" t="s">
        <v>432</v>
      </c>
      <c r="F96" s="2" t="str">
        <f t="shared" si="1"/>
        <v>EA_08° Meubles de jardin _08.c Panneau de particules (OSB/contreplaqué)</v>
      </c>
      <c r="I96" s="2" t="s">
        <v>147</v>
      </c>
      <c r="K96" s="2"/>
    </row>
    <row r="97" spans="1:11" x14ac:dyDescent="0.25">
      <c r="A97" s="2" t="s">
        <v>3</v>
      </c>
      <c r="B97" s="2" t="s">
        <v>3</v>
      </c>
      <c r="C97" s="2" t="s">
        <v>453</v>
      </c>
      <c r="D97" s="2" t="s">
        <v>429</v>
      </c>
      <c r="E97" s="2" t="s">
        <v>433</v>
      </c>
      <c r="F97" s="2" t="str">
        <f t="shared" si="1"/>
        <v>EA_08° Meubles de jardin _08.d Panneau MDF</v>
      </c>
      <c r="I97" s="2" t="s">
        <v>147</v>
      </c>
      <c r="K97" s="2"/>
    </row>
    <row r="98" spans="1:11" x14ac:dyDescent="0.25">
      <c r="A98" s="2" t="s">
        <v>3</v>
      </c>
      <c r="B98" s="2" t="s">
        <v>3</v>
      </c>
      <c r="C98" s="2" t="s">
        <v>453</v>
      </c>
      <c r="D98" s="2" t="s">
        <v>429</v>
      </c>
      <c r="E98" s="2" t="s">
        <v>434</v>
      </c>
      <c r="F98" s="2" t="str">
        <f t="shared" si="1"/>
        <v>EA_08° Meubles de jardin _08.e Panneau Isorel</v>
      </c>
      <c r="I98" s="2" t="s">
        <v>147</v>
      </c>
      <c r="K98" s="2"/>
    </row>
    <row r="99" spans="1:11" x14ac:dyDescent="0.25">
      <c r="A99" s="2" t="s">
        <v>3</v>
      </c>
      <c r="B99" s="2" t="s">
        <v>3</v>
      </c>
      <c r="C99" s="2" t="s">
        <v>453</v>
      </c>
      <c r="D99" s="2" t="s">
        <v>429</v>
      </c>
      <c r="E99" s="2" t="s">
        <v>435</v>
      </c>
      <c r="F99" s="2" t="str">
        <f t="shared" si="1"/>
        <v>EA_08° Meubles de jardin _08.f Panneau alvéolé</v>
      </c>
      <c r="I99" s="2" t="s">
        <v>147</v>
      </c>
      <c r="K99" s="2"/>
    </row>
    <row r="100" spans="1:11" x14ac:dyDescent="0.25">
      <c r="A100" s="2" t="s">
        <v>3</v>
      </c>
      <c r="B100" s="2" t="s">
        <v>3</v>
      </c>
      <c r="C100" s="2" t="s">
        <v>453</v>
      </c>
      <c r="D100" s="2" t="s">
        <v>429</v>
      </c>
      <c r="E100" s="2" t="s">
        <v>436</v>
      </c>
      <c r="F100" s="2" t="str">
        <f t="shared" si="1"/>
        <v>EA_08° Meubles de jardin _08.e Autres combustibles</v>
      </c>
      <c r="I100" s="2" t="s">
        <v>147</v>
      </c>
      <c r="K100" s="2"/>
    </row>
    <row r="101" spans="1:11" x14ac:dyDescent="0.25">
      <c r="A101" s="2" t="s">
        <v>3</v>
      </c>
      <c r="B101" s="2" t="s">
        <v>3</v>
      </c>
      <c r="C101" s="2" t="s">
        <v>453</v>
      </c>
      <c r="D101" s="2" t="s">
        <v>437</v>
      </c>
      <c r="E101" s="2" t="s">
        <v>437</v>
      </c>
      <c r="F101" s="2" t="str">
        <f t="shared" si="1"/>
        <v>EA_08° Meubles de jardin _09. Verre</v>
      </c>
      <c r="I101" s="2" t="s">
        <v>147</v>
      </c>
      <c r="K101" s="2"/>
    </row>
    <row r="102" spans="1:11" x14ac:dyDescent="0.25">
      <c r="A102" s="2" t="s">
        <v>3</v>
      </c>
      <c r="B102" s="2" t="s">
        <v>3</v>
      </c>
      <c r="C102" s="2" t="s">
        <v>453</v>
      </c>
      <c r="D102" s="2" t="s">
        <v>45</v>
      </c>
      <c r="E102" s="2" t="s">
        <v>84</v>
      </c>
      <c r="F102" s="2" t="str">
        <f t="shared" si="1"/>
        <v>EA_08° Meubles de jardin _10.a Métaux Ferreux</v>
      </c>
      <c r="I102" s="2" t="s">
        <v>147</v>
      </c>
      <c r="K102" s="2"/>
    </row>
    <row r="103" spans="1:11" x14ac:dyDescent="0.25">
      <c r="A103" s="2" t="s">
        <v>3</v>
      </c>
      <c r="B103" s="2" t="s">
        <v>3</v>
      </c>
      <c r="C103" s="2" t="s">
        <v>453</v>
      </c>
      <c r="D103" s="2" t="s">
        <v>45</v>
      </c>
      <c r="E103" s="2" t="s">
        <v>85</v>
      </c>
      <c r="F103" s="2" t="str">
        <f t="shared" si="1"/>
        <v>EA_08° Meubles de jardin _10.b Métaux non ferreux</v>
      </c>
      <c r="I103" s="2" t="s">
        <v>147</v>
      </c>
      <c r="K103" s="2"/>
    </row>
    <row r="104" spans="1:11" x14ac:dyDescent="0.25">
      <c r="A104" s="2" t="s">
        <v>3</v>
      </c>
      <c r="B104" s="2" t="s">
        <v>3</v>
      </c>
      <c r="C104" s="2" t="s">
        <v>453</v>
      </c>
      <c r="D104" s="2" t="s">
        <v>46</v>
      </c>
      <c r="E104" s="2" t="s">
        <v>89</v>
      </c>
      <c r="F104" s="2" t="str">
        <f t="shared" si="1"/>
        <v>EA_08° Meubles de jardin _11.d Autres incombustibles</v>
      </c>
      <c r="I104" s="2" t="s">
        <v>147</v>
      </c>
      <c r="K104" s="2"/>
    </row>
    <row r="105" spans="1:11" x14ac:dyDescent="0.25">
      <c r="A105" s="2" t="s">
        <v>3</v>
      </c>
      <c r="B105" s="2" t="s">
        <v>3</v>
      </c>
      <c r="C105" s="2" t="s">
        <v>454</v>
      </c>
      <c r="D105" s="2" t="s">
        <v>425</v>
      </c>
      <c r="E105" s="2" t="s">
        <v>427</v>
      </c>
      <c r="F105" s="2" t="str">
        <f t="shared" si="1"/>
        <v>EA_09° Sièges _07.b Plastiques rigides</v>
      </c>
      <c r="I105" s="2" t="s">
        <v>147</v>
      </c>
      <c r="K105" s="2"/>
    </row>
    <row r="106" spans="1:11" x14ac:dyDescent="0.25">
      <c r="A106" s="2" t="s">
        <v>3</v>
      </c>
      <c r="B106" s="2" t="s">
        <v>3</v>
      </c>
      <c r="C106" s="2" t="s">
        <v>454</v>
      </c>
      <c r="D106" s="2" t="s">
        <v>429</v>
      </c>
      <c r="E106" s="2" t="s">
        <v>430</v>
      </c>
      <c r="F106" s="2" t="str">
        <f t="shared" si="1"/>
        <v>EA_09° Sièges _08.a Bois A massif non traité</v>
      </c>
      <c r="I106" s="2" t="s">
        <v>147</v>
      </c>
      <c r="K106" s="2"/>
    </row>
    <row r="107" spans="1:11" x14ac:dyDescent="0.25">
      <c r="A107" s="2" t="s">
        <v>3</v>
      </c>
      <c r="B107" s="2" t="s">
        <v>3</v>
      </c>
      <c r="C107" s="2" t="s">
        <v>454</v>
      </c>
      <c r="D107" s="2" t="s">
        <v>429</v>
      </c>
      <c r="E107" s="2" t="s">
        <v>431</v>
      </c>
      <c r="F107" s="2" t="str">
        <f t="shared" si="1"/>
        <v>EA_09° Sièges _08.b Bois B massif traité</v>
      </c>
      <c r="I107" s="2" t="s">
        <v>147</v>
      </c>
      <c r="K107" s="2"/>
    </row>
    <row r="108" spans="1:11" x14ac:dyDescent="0.25">
      <c r="A108" s="2" t="s">
        <v>3</v>
      </c>
      <c r="B108" s="2" t="s">
        <v>3</v>
      </c>
      <c r="C108" s="2" t="s">
        <v>454</v>
      </c>
      <c r="D108" s="2" t="s">
        <v>429</v>
      </c>
      <c r="E108" s="2" t="s">
        <v>432</v>
      </c>
      <c r="F108" s="2" t="str">
        <f t="shared" si="1"/>
        <v>EA_09° Sièges _08.c Panneau de particules (OSB/contreplaqué)</v>
      </c>
      <c r="I108" s="2" t="s">
        <v>147</v>
      </c>
      <c r="K108" s="2"/>
    </row>
    <row r="109" spans="1:11" x14ac:dyDescent="0.25">
      <c r="A109" s="2" t="s">
        <v>3</v>
      </c>
      <c r="B109" s="2" t="s">
        <v>3</v>
      </c>
      <c r="C109" s="2" t="s">
        <v>454</v>
      </c>
      <c r="D109" s="2" t="s">
        <v>429</v>
      </c>
      <c r="E109" s="2" t="s">
        <v>433</v>
      </c>
      <c r="F109" s="2" t="str">
        <f t="shared" si="1"/>
        <v>EA_09° Sièges _08.d Panneau MDF</v>
      </c>
      <c r="I109" s="2" t="s">
        <v>147</v>
      </c>
      <c r="K109" s="2"/>
    </row>
    <row r="110" spans="1:11" x14ac:dyDescent="0.25">
      <c r="A110" s="2" t="s">
        <v>3</v>
      </c>
      <c r="B110" s="2" t="s">
        <v>3</v>
      </c>
      <c r="C110" s="2" t="s">
        <v>454</v>
      </c>
      <c r="D110" s="2" t="s">
        <v>429</v>
      </c>
      <c r="E110" s="2" t="s">
        <v>434</v>
      </c>
      <c r="F110" s="2" t="str">
        <f t="shared" si="1"/>
        <v>EA_09° Sièges _08.e Panneau Isorel</v>
      </c>
      <c r="I110" s="2" t="s">
        <v>147</v>
      </c>
      <c r="K110" s="2"/>
    </row>
    <row r="111" spans="1:11" x14ac:dyDescent="0.25">
      <c r="A111" s="2" t="s">
        <v>3</v>
      </c>
      <c r="B111" s="2" t="s">
        <v>3</v>
      </c>
      <c r="C111" s="2" t="s">
        <v>454</v>
      </c>
      <c r="D111" s="2" t="s">
        <v>429</v>
      </c>
      <c r="E111" s="2" t="s">
        <v>435</v>
      </c>
      <c r="F111" s="2" t="str">
        <f t="shared" si="1"/>
        <v>EA_09° Sièges _08.f Panneau alvéolé</v>
      </c>
      <c r="I111" s="2" t="s">
        <v>147</v>
      </c>
      <c r="K111" s="2"/>
    </row>
    <row r="112" spans="1:11" x14ac:dyDescent="0.25">
      <c r="A112" s="2" t="s">
        <v>3</v>
      </c>
      <c r="B112" s="2" t="s">
        <v>3</v>
      </c>
      <c r="C112" s="2" t="s">
        <v>454</v>
      </c>
      <c r="D112" s="2" t="s">
        <v>429</v>
      </c>
      <c r="E112" s="2" t="s">
        <v>436</v>
      </c>
      <c r="F112" s="2" t="str">
        <f t="shared" si="1"/>
        <v>EA_09° Sièges _08.e Autres combustibles</v>
      </c>
      <c r="I112" s="2" t="s">
        <v>147</v>
      </c>
      <c r="K112" s="2"/>
    </row>
    <row r="113" spans="1:11" x14ac:dyDescent="0.25">
      <c r="A113" s="2" t="s">
        <v>3</v>
      </c>
      <c r="B113" s="2" t="s">
        <v>3</v>
      </c>
      <c r="C113" s="2" t="s">
        <v>454</v>
      </c>
      <c r="D113" s="2" t="s">
        <v>45</v>
      </c>
      <c r="E113" s="2" t="s">
        <v>84</v>
      </c>
      <c r="F113" s="2" t="str">
        <f t="shared" si="1"/>
        <v>EA_09° Sièges _10.a Métaux Ferreux</v>
      </c>
      <c r="I113" s="2" t="s">
        <v>147</v>
      </c>
      <c r="K113" s="2"/>
    </row>
    <row r="114" spans="1:11" x14ac:dyDescent="0.25">
      <c r="A114" s="2" t="s">
        <v>3</v>
      </c>
      <c r="B114" s="2" t="s">
        <v>3</v>
      </c>
      <c r="C114" s="2" t="s">
        <v>454</v>
      </c>
      <c r="D114" s="2" t="s">
        <v>45</v>
      </c>
      <c r="E114" s="2" t="s">
        <v>85</v>
      </c>
      <c r="F114" s="2" t="str">
        <f t="shared" si="1"/>
        <v>EA_09° Sièges _10.b Métaux non ferreux</v>
      </c>
      <c r="I114" s="2" t="s">
        <v>147</v>
      </c>
      <c r="K114" s="2"/>
    </row>
    <row r="115" spans="1:11" x14ac:dyDescent="0.25">
      <c r="A115" s="2" t="s">
        <v>3</v>
      </c>
      <c r="B115" s="2" t="s">
        <v>3</v>
      </c>
      <c r="C115" s="2" t="s">
        <v>109</v>
      </c>
      <c r="D115" s="2" t="s">
        <v>425</v>
      </c>
      <c r="E115" s="2" t="s">
        <v>427</v>
      </c>
      <c r="F115" s="2" t="str">
        <f t="shared" si="1"/>
        <v>EA_10° Mobiliers techniques, commerciaux et de collectivité _07.b Plastiques rigides</v>
      </c>
      <c r="I115" s="2" t="s">
        <v>147</v>
      </c>
      <c r="K115" s="2"/>
    </row>
    <row r="116" spans="1:11" x14ac:dyDescent="0.25">
      <c r="A116" s="2" t="s">
        <v>3</v>
      </c>
      <c r="B116" s="2" t="s">
        <v>3</v>
      </c>
      <c r="C116" s="2" t="s">
        <v>109</v>
      </c>
      <c r="D116" s="2" t="s">
        <v>429</v>
      </c>
      <c r="E116" s="2" t="s">
        <v>430</v>
      </c>
      <c r="F116" s="2" t="str">
        <f t="shared" si="1"/>
        <v>EA_10° Mobiliers techniques, commerciaux et de collectivité _08.a Bois A massif non traité</v>
      </c>
      <c r="I116" s="2" t="s">
        <v>147</v>
      </c>
      <c r="K116" s="2"/>
    </row>
    <row r="117" spans="1:11" x14ac:dyDescent="0.25">
      <c r="A117" s="2" t="s">
        <v>3</v>
      </c>
      <c r="B117" s="2" t="s">
        <v>3</v>
      </c>
      <c r="C117" s="2" t="s">
        <v>109</v>
      </c>
      <c r="D117" s="2" t="s">
        <v>429</v>
      </c>
      <c r="E117" s="2" t="s">
        <v>431</v>
      </c>
      <c r="F117" s="2" t="str">
        <f t="shared" si="1"/>
        <v>EA_10° Mobiliers techniques, commerciaux et de collectivité _08.b Bois B massif traité</v>
      </c>
      <c r="I117" s="2" t="s">
        <v>147</v>
      </c>
      <c r="K117" s="2"/>
    </row>
    <row r="118" spans="1:11" x14ac:dyDescent="0.25">
      <c r="A118" s="2" t="s">
        <v>3</v>
      </c>
      <c r="B118" s="2" t="s">
        <v>3</v>
      </c>
      <c r="C118" s="2" t="s">
        <v>109</v>
      </c>
      <c r="D118" s="2" t="s">
        <v>429</v>
      </c>
      <c r="E118" s="2" t="s">
        <v>432</v>
      </c>
      <c r="F118" s="2" t="str">
        <f t="shared" si="1"/>
        <v>EA_10° Mobiliers techniques, commerciaux et de collectivité _08.c Panneau de particules (OSB/contreplaqué)</v>
      </c>
      <c r="I118" s="2" t="s">
        <v>147</v>
      </c>
      <c r="K118" s="2"/>
    </row>
    <row r="119" spans="1:11" x14ac:dyDescent="0.25">
      <c r="A119" s="2" t="s">
        <v>3</v>
      </c>
      <c r="B119" s="2" t="s">
        <v>3</v>
      </c>
      <c r="C119" s="2" t="s">
        <v>109</v>
      </c>
      <c r="D119" s="2" t="s">
        <v>429</v>
      </c>
      <c r="E119" s="2" t="s">
        <v>433</v>
      </c>
      <c r="F119" s="2" t="str">
        <f t="shared" si="1"/>
        <v>EA_10° Mobiliers techniques, commerciaux et de collectivité _08.d Panneau MDF</v>
      </c>
      <c r="I119" s="2" t="s">
        <v>147</v>
      </c>
      <c r="K119" s="2"/>
    </row>
    <row r="120" spans="1:11" x14ac:dyDescent="0.25">
      <c r="A120" s="2" t="s">
        <v>3</v>
      </c>
      <c r="B120" s="2" t="s">
        <v>3</v>
      </c>
      <c r="C120" s="2" t="s">
        <v>109</v>
      </c>
      <c r="D120" s="2" t="s">
        <v>429</v>
      </c>
      <c r="E120" s="2" t="s">
        <v>434</v>
      </c>
      <c r="F120" s="2" t="str">
        <f t="shared" si="1"/>
        <v>EA_10° Mobiliers techniques, commerciaux et de collectivité _08.e Panneau Isorel</v>
      </c>
      <c r="I120" s="2" t="s">
        <v>147</v>
      </c>
      <c r="K120" s="2"/>
    </row>
    <row r="121" spans="1:11" x14ac:dyDescent="0.25">
      <c r="A121" s="2" t="s">
        <v>3</v>
      </c>
      <c r="B121" s="2" t="s">
        <v>3</v>
      </c>
      <c r="C121" s="2" t="s">
        <v>109</v>
      </c>
      <c r="D121" s="2" t="s">
        <v>429</v>
      </c>
      <c r="E121" s="2" t="s">
        <v>435</v>
      </c>
      <c r="F121" s="2" t="str">
        <f t="shared" si="1"/>
        <v>EA_10° Mobiliers techniques, commerciaux et de collectivité _08.f Panneau alvéolé</v>
      </c>
      <c r="I121" s="2" t="s">
        <v>147</v>
      </c>
      <c r="K121" s="2"/>
    </row>
    <row r="122" spans="1:11" x14ac:dyDescent="0.25">
      <c r="A122" s="2" t="s">
        <v>3</v>
      </c>
      <c r="B122" s="2" t="s">
        <v>3</v>
      </c>
      <c r="C122" s="2" t="s">
        <v>109</v>
      </c>
      <c r="D122" s="2" t="s">
        <v>429</v>
      </c>
      <c r="E122" s="2" t="s">
        <v>436</v>
      </c>
      <c r="F122" s="2" t="str">
        <f t="shared" si="1"/>
        <v>EA_10° Mobiliers techniques, commerciaux et de collectivité _08.e Autres combustibles</v>
      </c>
      <c r="I122" s="2" t="s">
        <v>147</v>
      </c>
      <c r="K122" s="2"/>
    </row>
    <row r="123" spans="1:11" x14ac:dyDescent="0.25">
      <c r="A123" s="2" t="s">
        <v>3</v>
      </c>
      <c r="B123" s="2" t="s">
        <v>3</v>
      </c>
      <c r="C123" s="2" t="s">
        <v>109</v>
      </c>
      <c r="D123" s="2" t="s">
        <v>437</v>
      </c>
      <c r="E123" s="2" t="s">
        <v>437</v>
      </c>
      <c r="F123" s="2" t="str">
        <f t="shared" si="1"/>
        <v>EA_10° Mobiliers techniques, commerciaux et de collectivité _09. Verre</v>
      </c>
      <c r="I123" s="2" t="s">
        <v>147</v>
      </c>
      <c r="K123" s="2"/>
    </row>
    <row r="124" spans="1:11" x14ac:dyDescent="0.25">
      <c r="A124" s="2" t="s">
        <v>3</v>
      </c>
      <c r="B124" s="2" t="s">
        <v>3</v>
      </c>
      <c r="C124" s="2" t="s">
        <v>109</v>
      </c>
      <c r="D124" s="2" t="s">
        <v>45</v>
      </c>
      <c r="E124" s="2" t="s">
        <v>84</v>
      </c>
      <c r="F124" s="2" t="str">
        <f t="shared" si="1"/>
        <v>EA_10° Mobiliers techniques, commerciaux et de collectivité _10.a Métaux Ferreux</v>
      </c>
      <c r="I124" s="2" t="s">
        <v>147</v>
      </c>
      <c r="K124" s="2"/>
    </row>
    <row r="125" spans="1:11" x14ac:dyDescent="0.25">
      <c r="A125" s="2" t="s">
        <v>3</v>
      </c>
      <c r="B125" s="2" t="s">
        <v>3</v>
      </c>
      <c r="C125" s="2" t="s">
        <v>109</v>
      </c>
      <c r="D125" s="2" t="s">
        <v>45</v>
      </c>
      <c r="E125" s="2" t="s">
        <v>85</v>
      </c>
      <c r="F125" s="2" t="str">
        <f t="shared" si="1"/>
        <v>EA_10° Mobiliers techniques, commerciaux et de collectivité _10.b Métaux non ferreux</v>
      </c>
      <c r="I125" s="2" t="s">
        <v>147</v>
      </c>
      <c r="K125" s="2"/>
    </row>
    <row r="126" spans="1:11" x14ac:dyDescent="0.25">
      <c r="A126" s="2" t="s">
        <v>3</v>
      </c>
      <c r="B126" s="2" t="s">
        <v>3</v>
      </c>
      <c r="C126" s="2" t="s">
        <v>109</v>
      </c>
      <c r="D126" s="2" t="s">
        <v>46</v>
      </c>
      <c r="E126" s="2" t="s">
        <v>89</v>
      </c>
      <c r="F126" s="2" t="str">
        <f t="shared" si="1"/>
        <v>EA_10° Mobiliers techniques, commerciaux et de collectivité _11.d Autres incombustibles</v>
      </c>
      <c r="I126" s="2" t="s">
        <v>147</v>
      </c>
      <c r="K126" s="2"/>
    </row>
    <row r="127" spans="1:11" x14ac:dyDescent="0.25">
      <c r="A127" s="2" t="s">
        <v>3</v>
      </c>
      <c r="B127" s="2" t="s">
        <v>3</v>
      </c>
      <c r="C127" s="2" t="s">
        <v>110</v>
      </c>
      <c r="D127" s="2" t="s">
        <v>429</v>
      </c>
      <c r="E127" s="2" t="s">
        <v>436</v>
      </c>
      <c r="F127" s="2" t="str">
        <f t="shared" si="1"/>
        <v>EA_11° Produits rembourrés d'assise ou de couchage _08.e Autres combustibles</v>
      </c>
      <c r="I127" s="2" t="s">
        <v>147</v>
      </c>
      <c r="K127" s="2"/>
    </row>
    <row r="128" spans="1:11" x14ac:dyDescent="0.25">
      <c r="A128" s="2" t="s">
        <v>3</v>
      </c>
      <c r="B128" s="2" t="s">
        <v>3</v>
      </c>
      <c r="C128" s="2" t="s">
        <v>111</v>
      </c>
      <c r="D128" s="2" t="s">
        <v>423</v>
      </c>
      <c r="E128" s="2" t="s">
        <v>423</v>
      </c>
      <c r="F128" s="2" t="str">
        <f t="shared" si="1"/>
        <v xml:space="preserve">EA_12° Éléments de décoration textiles_05. Textiles </v>
      </c>
      <c r="I128" s="2" t="s">
        <v>147</v>
      </c>
      <c r="K128" s="2"/>
    </row>
    <row r="129" spans="1:11" x14ac:dyDescent="0.25">
      <c r="A129" s="2" t="s">
        <v>3</v>
      </c>
      <c r="B129" s="2" t="s">
        <v>3</v>
      </c>
      <c r="C129" s="2" t="s">
        <v>111</v>
      </c>
      <c r="D129" s="2" t="s">
        <v>425</v>
      </c>
      <c r="E129" s="2" t="s">
        <v>427</v>
      </c>
      <c r="F129" s="2" t="str">
        <f t="shared" si="1"/>
        <v>EA_12° Éléments de décoration textiles_07.b Plastiques rigides</v>
      </c>
      <c r="I129" s="2" t="s">
        <v>147</v>
      </c>
      <c r="K129" s="2"/>
    </row>
    <row r="130" spans="1:11" x14ac:dyDescent="0.25">
      <c r="A130" s="2" t="s">
        <v>3</v>
      </c>
      <c r="B130" s="2" t="s">
        <v>3</v>
      </c>
      <c r="C130" s="2" t="s">
        <v>111</v>
      </c>
      <c r="D130" s="2" t="s">
        <v>429</v>
      </c>
      <c r="E130" s="2" t="s">
        <v>430</v>
      </c>
      <c r="F130" s="2" t="str">
        <f t="shared" si="1"/>
        <v>EA_12° Éléments de décoration textiles_08.a Bois A massif non traité</v>
      </c>
      <c r="I130" s="2" t="s">
        <v>147</v>
      </c>
      <c r="K130" s="2"/>
    </row>
    <row r="131" spans="1:11" x14ac:dyDescent="0.25">
      <c r="A131" s="2" t="s">
        <v>3</v>
      </c>
      <c r="B131" s="2" t="s">
        <v>3</v>
      </c>
      <c r="C131" s="2" t="s">
        <v>111</v>
      </c>
      <c r="D131" s="2" t="s">
        <v>429</v>
      </c>
      <c r="E131" s="2" t="s">
        <v>431</v>
      </c>
      <c r="F131" s="2" t="str">
        <f t="shared" si="1"/>
        <v>EA_12° Éléments de décoration textiles_08.b Bois B massif traité</v>
      </c>
      <c r="I131" s="2" t="s">
        <v>147</v>
      </c>
      <c r="K131" s="2"/>
    </row>
    <row r="132" spans="1:11" x14ac:dyDescent="0.25">
      <c r="A132" s="2" t="s">
        <v>3</v>
      </c>
      <c r="B132" s="2" t="s">
        <v>3</v>
      </c>
      <c r="C132" s="2" t="s">
        <v>111</v>
      </c>
      <c r="D132" s="2" t="s">
        <v>429</v>
      </c>
      <c r="E132" s="2" t="s">
        <v>436</v>
      </c>
      <c r="F132" s="2" t="str">
        <f t="shared" ref="F132:F195" si="2">IF(C132&lt;&gt;"",CONCATENATE(A132,"_",C132,"_",E132),"")</f>
        <v>EA_12° Éléments de décoration textiles_08.e Autres combustibles</v>
      </c>
      <c r="I132" s="2" t="s">
        <v>147</v>
      </c>
      <c r="K132" s="2"/>
    </row>
    <row r="133" spans="1:11" x14ac:dyDescent="0.25">
      <c r="A133" s="2" t="s">
        <v>3</v>
      </c>
      <c r="B133" s="2" t="s">
        <v>3</v>
      </c>
      <c r="C133" s="2" t="s">
        <v>111</v>
      </c>
      <c r="D133" s="2" t="s">
        <v>45</v>
      </c>
      <c r="E133" s="2" t="s">
        <v>84</v>
      </c>
      <c r="F133" s="2" t="str">
        <f t="shared" si="2"/>
        <v>EA_12° Éléments de décoration textiles_10.a Métaux Ferreux</v>
      </c>
      <c r="I133" s="2" t="s">
        <v>147</v>
      </c>
      <c r="K133" s="2"/>
    </row>
    <row r="134" spans="1:11" x14ac:dyDescent="0.25">
      <c r="A134" s="2" t="s">
        <v>3</v>
      </c>
      <c r="B134" s="2" t="s">
        <v>3</v>
      </c>
      <c r="C134" s="2" t="s">
        <v>111</v>
      </c>
      <c r="D134" s="2" t="s">
        <v>45</v>
      </c>
      <c r="E134" s="2" t="s">
        <v>85</v>
      </c>
      <c r="F134" s="2" t="str">
        <f t="shared" si="2"/>
        <v>EA_12° Éléments de décoration textiles_10.b Métaux non ferreux</v>
      </c>
      <c r="I134" s="2" t="s">
        <v>147</v>
      </c>
      <c r="K134" s="2"/>
    </row>
    <row r="135" spans="1:11" x14ac:dyDescent="0.25">
      <c r="A135" s="2" t="s">
        <v>164</v>
      </c>
      <c r="B135" s="2" t="s">
        <v>11</v>
      </c>
      <c r="C135" s="2" t="s">
        <v>112</v>
      </c>
      <c r="D135" s="2" t="s">
        <v>429</v>
      </c>
      <c r="E135" s="2" t="s">
        <v>436</v>
      </c>
      <c r="F135" s="2" t="str">
        <f t="shared" si="2"/>
        <v>ABJ Cat 1 Outillage du Peintre_1° Outillages du peintre_08.e Autres combustibles</v>
      </c>
      <c r="I135" s="2" t="s">
        <v>147</v>
      </c>
      <c r="K135" s="2"/>
    </row>
    <row r="136" spans="1:11" x14ac:dyDescent="0.25">
      <c r="A136" s="2" t="s">
        <v>164</v>
      </c>
      <c r="B136" s="2" t="s">
        <v>11</v>
      </c>
      <c r="C136" s="2" t="s">
        <v>112</v>
      </c>
      <c r="D136" s="2" t="s">
        <v>47</v>
      </c>
      <c r="E136" s="2" t="s">
        <v>47</v>
      </c>
      <c r="F136" s="2" t="str">
        <f t="shared" si="2"/>
        <v>ABJ Cat 1 Outillage du Peintre_1° Outillages du peintre_12. Déchets dangereux ou spécifiques</v>
      </c>
      <c r="I136" s="2" t="s">
        <v>147</v>
      </c>
      <c r="K136" s="2"/>
    </row>
    <row r="137" spans="1:11" x14ac:dyDescent="0.25">
      <c r="A137" s="2" t="s">
        <v>165</v>
      </c>
      <c r="B137" s="2" t="s">
        <v>11</v>
      </c>
      <c r="C137" s="2" t="s">
        <v>113</v>
      </c>
      <c r="D137" s="2" t="s">
        <v>45</v>
      </c>
      <c r="E137" s="2" t="s">
        <v>84</v>
      </c>
      <c r="F137" s="2" t="str">
        <f t="shared" si="2"/>
        <v>ABJ Cat 2 Thermiques_2° Machines et appareils motorisés thermiques_10.a Métaux Ferreux</v>
      </c>
      <c r="I137" s="2" t="s">
        <v>147</v>
      </c>
      <c r="K137" s="2"/>
    </row>
    <row r="138" spans="1:11" x14ac:dyDescent="0.25">
      <c r="A138" s="2" t="s">
        <v>165</v>
      </c>
      <c r="B138" s="2" t="s">
        <v>11</v>
      </c>
      <c r="C138" s="2" t="s">
        <v>113</v>
      </c>
      <c r="D138" s="2" t="s">
        <v>47</v>
      </c>
      <c r="E138" s="2" t="s">
        <v>47</v>
      </c>
      <c r="F138" s="2" t="str">
        <f t="shared" si="2"/>
        <v>ABJ Cat 2 Thermiques_2° Machines et appareils motorisés thermiques_12. Déchets dangereux ou spécifiques</v>
      </c>
      <c r="I138" s="2" t="s">
        <v>147</v>
      </c>
      <c r="K138" s="2"/>
    </row>
    <row r="139" spans="1:11" x14ac:dyDescent="0.25">
      <c r="A139" s="2" t="s">
        <v>166</v>
      </c>
      <c r="B139" s="2" t="s">
        <v>11</v>
      </c>
      <c r="C139" s="2" t="s">
        <v>114</v>
      </c>
      <c r="D139" s="2" t="s">
        <v>423</v>
      </c>
      <c r="E139" s="2" t="s">
        <v>423</v>
      </c>
      <c r="F139" s="2" t="str">
        <f t="shared" si="2"/>
        <v xml:space="preserve">ABJ Cat 3 Bricolage_3° Matériels de bricolage, dont l'outillage à main_05. Textiles </v>
      </c>
      <c r="I139" s="2" t="s">
        <v>147</v>
      </c>
      <c r="K139" s="2"/>
    </row>
    <row r="140" spans="1:11" x14ac:dyDescent="0.25">
      <c r="A140" s="2" t="s">
        <v>166</v>
      </c>
      <c r="B140" s="2" t="s">
        <v>11</v>
      </c>
      <c r="C140" s="2" t="s">
        <v>114</v>
      </c>
      <c r="D140" s="2" t="s">
        <v>425</v>
      </c>
      <c r="E140" s="2" t="s">
        <v>426</v>
      </c>
      <c r="F140" s="2" t="str">
        <f t="shared" si="2"/>
        <v xml:space="preserve">ABJ Cat 3 Bricolage_3° Matériels de bricolage, dont l'outillage à main_07.a Plastiques souples </v>
      </c>
      <c r="I140" s="2" t="s">
        <v>147</v>
      </c>
      <c r="K140" s="2"/>
    </row>
    <row r="141" spans="1:11" x14ac:dyDescent="0.25">
      <c r="A141" s="2" t="s">
        <v>166</v>
      </c>
      <c r="B141" s="2" t="s">
        <v>11</v>
      </c>
      <c r="C141" s="2" t="s">
        <v>114</v>
      </c>
      <c r="D141" s="2" t="s">
        <v>425</v>
      </c>
      <c r="E141" s="2" t="s">
        <v>427</v>
      </c>
      <c r="F141" s="2" t="str">
        <f t="shared" si="2"/>
        <v>ABJ Cat 3 Bricolage_3° Matériels de bricolage, dont l'outillage à main_07.b Plastiques rigides</v>
      </c>
      <c r="I141" s="2" t="s">
        <v>147</v>
      </c>
      <c r="K141" s="2"/>
    </row>
    <row r="142" spans="1:11" x14ac:dyDescent="0.25">
      <c r="A142" s="2" t="s">
        <v>166</v>
      </c>
      <c r="B142" s="2" t="s">
        <v>11</v>
      </c>
      <c r="C142" s="2" t="s">
        <v>114</v>
      </c>
      <c r="D142" s="2" t="s">
        <v>429</v>
      </c>
      <c r="E142" s="2" t="s">
        <v>431</v>
      </c>
      <c r="F142" s="2" t="str">
        <f t="shared" si="2"/>
        <v>ABJ Cat 3 Bricolage_3° Matériels de bricolage, dont l'outillage à main_08.b Bois B massif traité</v>
      </c>
      <c r="I142" s="2" t="s">
        <v>147</v>
      </c>
      <c r="K142" s="2"/>
    </row>
    <row r="143" spans="1:11" x14ac:dyDescent="0.25">
      <c r="A143" s="2" t="s">
        <v>166</v>
      </c>
      <c r="B143" s="2" t="s">
        <v>11</v>
      </c>
      <c r="C143" s="2" t="s">
        <v>114</v>
      </c>
      <c r="D143" s="2" t="s">
        <v>429</v>
      </c>
      <c r="E143" s="2" t="s">
        <v>436</v>
      </c>
      <c r="F143" s="2" t="str">
        <f t="shared" si="2"/>
        <v>ABJ Cat 3 Bricolage_3° Matériels de bricolage, dont l'outillage à main_08.e Autres combustibles</v>
      </c>
      <c r="I143" s="2" t="s">
        <v>147</v>
      </c>
      <c r="K143" s="2"/>
    </row>
    <row r="144" spans="1:11" x14ac:dyDescent="0.25">
      <c r="A144" s="2" t="s">
        <v>166</v>
      </c>
      <c r="B144" s="2" t="s">
        <v>11</v>
      </c>
      <c r="C144" s="2" t="s">
        <v>114</v>
      </c>
      <c r="D144" s="2" t="s">
        <v>45</v>
      </c>
      <c r="E144" s="2" t="s">
        <v>84</v>
      </c>
      <c r="F144" s="2" t="str">
        <f t="shared" si="2"/>
        <v>ABJ Cat 3 Bricolage_3° Matériels de bricolage, dont l'outillage à main_10.a Métaux Ferreux</v>
      </c>
      <c r="I144" s="2" t="s">
        <v>147</v>
      </c>
      <c r="K144" s="2"/>
    </row>
    <row r="145" spans="1:11" x14ac:dyDescent="0.25">
      <c r="A145" s="2" t="s">
        <v>166</v>
      </c>
      <c r="B145" s="2" t="s">
        <v>11</v>
      </c>
      <c r="C145" s="2" t="s">
        <v>114</v>
      </c>
      <c r="D145" s="2" t="s">
        <v>45</v>
      </c>
      <c r="E145" s="2" t="s">
        <v>85</v>
      </c>
      <c r="F145" s="2" t="str">
        <f t="shared" si="2"/>
        <v>ABJ Cat 3 Bricolage_3° Matériels de bricolage, dont l'outillage à main_10.b Métaux non ferreux</v>
      </c>
      <c r="I145" s="2" t="s">
        <v>147</v>
      </c>
      <c r="K145" s="2"/>
    </row>
    <row r="146" spans="1:11" x14ac:dyDescent="0.25">
      <c r="A146" s="2" t="s">
        <v>167</v>
      </c>
      <c r="B146" s="2" t="s">
        <v>11</v>
      </c>
      <c r="C146" s="2" t="s">
        <v>115</v>
      </c>
      <c r="D146" s="2" t="s">
        <v>423</v>
      </c>
      <c r="E146" s="2" t="s">
        <v>423</v>
      </c>
      <c r="F146" s="2" t="str">
        <f t="shared" si="2"/>
        <v xml:space="preserve">ABJ Cat 4 Jardin_4° Les produits et matériels destinés à l'entretien et l'aménagement du jardin_05. Textiles </v>
      </c>
      <c r="I146" s="2" t="s">
        <v>147</v>
      </c>
      <c r="K146" s="2"/>
    </row>
    <row r="147" spans="1:11" x14ac:dyDescent="0.25">
      <c r="A147" s="2" t="s">
        <v>167</v>
      </c>
      <c r="B147" s="2" t="s">
        <v>11</v>
      </c>
      <c r="C147" s="2" t="s">
        <v>115</v>
      </c>
      <c r="D147" s="2" t="s">
        <v>425</v>
      </c>
      <c r="E147" s="2" t="s">
        <v>426</v>
      </c>
      <c r="F147" s="2" t="str">
        <f t="shared" si="2"/>
        <v xml:space="preserve">ABJ Cat 4 Jardin_4° Les produits et matériels destinés à l'entretien et l'aménagement du jardin_07.a Plastiques souples </v>
      </c>
      <c r="I147" s="2" t="s">
        <v>147</v>
      </c>
      <c r="K147" s="2"/>
    </row>
    <row r="148" spans="1:11" x14ac:dyDescent="0.25">
      <c r="A148" s="2" t="s">
        <v>167</v>
      </c>
      <c r="B148" s="2" t="s">
        <v>11</v>
      </c>
      <c r="C148" s="2" t="s">
        <v>115</v>
      </c>
      <c r="D148" s="2" t="s">
        <v>425</v>
      </c>
      <c r="E148" s="2" t="s">
        <v>427</v>
      </c>
      <c r="F148" s="2" t="str">
        <f t="shared" si="2"/>
        <v>ABJ Cat 4 Jardin_4° Les produits et matériels destinés à l'entretien et l'aménagement du jardin_07.b Plastiques rigides</v>
      </c>
      <c r="I148" s="2" t="s">
        <v>147</v>
      </c>
      <c r="K148" s="2"/>
    </row>
    <row r="149" spans="1:11" x14ac:dyDescent="0.25">
      <c r="A149" s="2" t="s">
        <v>167</v>
      </c>
      <c r="B149" s="2" t="s">
        <v>11</v>
      </c>
      <c r="C149" s="2" t="s">
        <v>115</v>
      </c>
      <c r="D149" s="2" t="s">
        <v>429</v>
      </c>
      <c r="E149" s="2" t="s">
        <v>431</v>
      </c>
      <c r="F149" s="2" t="str">
        <f t="shared" si="2"/>
        <v>ABJ Cat 4 Jardin_4° Les produits et matériels destinés à l'entretien et l'aménagement du jardin_08.b Bois B massif traité</v>
      </c>
      <c r="I149" s="2" t="s">
        <v>147</v>
      </c>
      <c r="K149" s="2"/>
    </row>
    <row r="150" spans="1:11" x14ac:dyDescent="0.25">
      <c r="A150" s="2" t="s">
        <v>167</v>
      </c>
      <c r="B150" s="2" t="s">
        <v>11</v>
      </c>
      <c r="C150" s="2" t="s">
        <v>115</v>
      </c>
      <c r="D150" s="2" t="s">
        <v>429</v>
      </c>
      <c r="E150" s="2" t="s">
        <v>436</v>
      </c>
      <c r="F150" s="2" t="str">
        <f t="shared" si="2"/>
        <v>ABJ Cat 4 Jardin_4° Les produits et matériels destinés à l'entretien et l'aménagement du jardin_08.e Autres combustibles</v>
      </c>
      <c r="I150" s="2" t="s">
        <v>147</v>
      </c>
      <c r="K150" s="2"/>
    </row>
    <row r="151" spans="1:11" x14ac:dyDescent="0.25">
      <c r="A151" s="2" t="s">
        <v>167</v>
      </c>
      <c r="B151" s="2" t="s">
        <v>11</v>
      </c>
      <c r="C151" s="2" t="s">
        <v>115</v>
      </c>
      <c r="D151" s="2" t="s">
        <v>437</v>
      </c>
      <c r="E151" s="2" t="s">
        <v>437</v>
      </c>
      <c r="F151" s="2" t="str">
        <f t="shared" si="2"/>
        <v>ABJ Cat 4 Jardin_4° Les produits et matériels destinés à l'entretien et l'aménagement du jardin_09. Verre</v>
      </c>
      <c r="I151" s="2" t="s">
        <v>147</v>
      </c>
      <c r="K151" s="2"/>
    </row>
    <row r="152" spans="1:11" x14ac:dyDescent="0.25">
      <c r="A152" s="2" t="s">
        <v>167</v>
      </c>
      <c r="B152" s="2" t="s">
        <v>11</v>
      </c>
      <c r="C152" s="2" t="s">
        <v>115</v>
      </c>
      <c r="D152" s="2" t="s">
        <v>45</v>
      </c>
      <c r="E152" s="2" t="s">
        <v>84</v>
      </c>
      <c r="F152" s="2" t="str">
        <f t="shared" si="2"/>
        <v>ABJ Cat 4 Jardin_4° Les produits et matériels destinés à l'entretien et l'aménagement du jardin_10.a Métaux Ferreux</v>
      </c>
      <c r="I152" s="2" t="s">
        <v>147</v>
      </c>
      <c r="K152" s="2"/>
    </row>
    <row r="153" spans="1:11" x14ac:dyDescent="0.25">
      <c r="A153" s="2" t="s">
        <v>167</v>
      </c>
      <c r="B153" s="2" t="s">
        <v>11</v>
      </c>
      <c r="C153" s="2" t="s">
        <v>115</v>
      </c>
      <c r="D153" s="2" t="s">
        <v>45</v>
      </c>
      <c r="E153" s="2" t="s">
        <v>85</v>
      </c>
      <c r="F153" s="2" t="str">
        <f t="shared" si="2"/>
        <v>ABJ Cat 4 Jardin_4° Les produits et matériels destinés à l'entretien et l'aménagement du jardin_10.b Métaux non ferreux</v>
      </c>
      <c r="I153" s="2" t="s">
        <v>147</v>
      </c>
      <c r="K153" s="2"/>
    </row>
    <row r="154" spans="1:11" x14ac:dyDescent="0.25">
      <c r="A154" s="2" t="s">
        <v>167</v>
      </c>
      <c r="B154" s="2" t="s">
        <v>11</v>
      </c>
      <c r="C154" s="2" t="s">
        <v>115</v>
      </c>
      <c r="D154" s="2" t="s">
        <v>46</v>
      </c>
      <c r="E154" s="2" t="s">
        <v>86</v>
      </c>
      <c r="F154" s="2" t="str">
        <f t="shared" si="2"/>
        <v>ABJ Cat 4 Jardin_4° Les produits et matériels destinés à l'entretien et l'aménagement du jardin_11.a Inertes</v>
      </c>
      <c r="I154" s="2" t="s">
        <v>147</v>
      </c>
      <c r="K154" s="2"/>
    </row>
    <row r="155" spans="1:11" x14ac:dyDescent="0.25">
      <c r="A155" s="2" t="s">
        <v>10</v>
      </c>
      <c r="B155" s="2" t="s">
        <v>10</v>
      </c>
      <c r="C155" s="2" t="s">
        <v>116</v>
      </c>
      <c r="D155" s="2" t="s">
        <v>423</v>
      </c>
      <c r="E155" s="2" t="s">
        <v>423</v>
      </c>
      <c r="F155" s="2" t="str">
        <f t="shared" si="2"/>
        <v xml:space="preserve">ASL_Cycles et engins de déplacement personnel non motorisés_05. Textiles </v>
      </c>
      <c r="I155" s="2" t="s">
        <v>147</v>
      </c>
      <c r="K155" s="2"/>
    </row>
    <row r="156" spans="1:11" x14ac:dyDescent="0.25">
      <c r="A156" s="2" t="s">
        <v>10</v>
      </c>
      <c r="B156" s="2" t="s">
        <v>10</v>
      </c>
      <c r="C156" s="2" t="s">
        <v>116</v>
      </c>
      <c r="D156" s="2" t="s">
        <v>429</v>
      </c>
      <c r="E156" s="2" t="s">
        <v>432</v>
      </c>
      <c r="F156" s="2" t="str">
        <f t="shared" si="2"/>
        <v>ASL_Cycles et engins de déplacement personnel non motorisés_08.c Panneau de particules (OSB/contreplaqué)</v>
      </c>
      <c r="I156" s="2" t="s">
        <v>147</v>
      </c>
      <c r="K156" s="2"/>
    </row>
    <row r="157" spans="1:11" x14ac:dyDescent="0.25">
      <c r="A157" s="2" t="s">
        <v>10</v>
      </c>
      <c r="B157" s="2" t="s">
        <v>10</v>
      </c>
      <c r="C157" s="2" t="s">
        <v>116</v>
      </c>
      <c r="D157" s="2" t="s">
        <v>429</v>
      </c>
      <c r="E157" s="2" t="s">
        <v>436</v>
      </c>
      <c r="F157" s="2" t="str">
        <f t="shared" si="2"/>
        <v>ASL_Cycles et engins de déplacement personnel non motorisés_08.e Autres combustibles</v>
      </c>
      <c r="I157" s="2" t="s">
        <v>147</v>
      </c>
      <c r="K157" s="2"/>
    </row>
    <row r="158" spans="1:11" x14ac:dyDescent="0.25">
      <c r="A158" s="2" t="s">
        <v>10</v>
      </c>
      <c r="B158" s="2" t="s">
        <v>10</v>
      </c>
      <c r="C158" s="2" t="s">
        <v>116</v>
      </c>
      <c r="D158" s="2" t="s">
        <v>45</v>
      </c>
      <c r="E158" s="2" t="s">
        <v>84</v>
      </c>
      <c r="F158" s="2" t="str">
        <f t="shared" si="2"/>
        <v>ASL_Cycles et engins de déplacement personnel non motorisés_10.a Métaux Ferreux</v>
      </c>
      <c r="I158" s="2" t="s">
        <v>147</v>
      </c>
      <c r="K158" s="2"/>
    </row>
    <row r="159" spans="1:11" x14ac:dyDescent="0.25">
      <c r="A159" s="2" t="s">
        <v>10</v>
      </c>
      <c r="B159" s="2" t="s">
        <v>10</v>
      </c>
      <c r="C159" s="2" t="s">
        <v>116</v>
      </c>
      <c r="D159" s="2" t="s">
        <v>45</v>
      </c>
      <c r="E159" s="2" t="s">
        <v>85</v>
      </c>
      <c r="F159" s="2" t="str">
        <f t="shared" si="2"/>
        <v>ASL_Cycles et engins de déplacement personnel non motorisés_10.b Métaux non ferreux</v>
      </c>
      <c r="I159" s="2" t="s">
        <v>147</v>
      </c>
      <c r="K159" s="2"/>
    </row>
    <row r="160" spans="1:11" x14ac:dyDescent="0.25">
      <c r="A160" s="2" t="s">
        <v>10</v>
      </c>
      <c r="B160" s="2" t="s">
        <v>10</v>
      </c>
      <c r="C160" s="2" t="s">
        <v>149</v>
      </c>
      <c r="D160" s="2" t="s">
        <v>423</v>
      </c>
      <c r="E160" s="2" t="s">
        <v>423</v>
      </c>
      <c r="F160" s="2" t="str">
        <f t="shared" si="2"/>
        <v xml:space="preserve">ASL_Produits destinés à la pratique sportive et ceux destinés aux activités de plein air._05. Textiles </v>
      </c>
      <c r="I160" s="2" t="s">
        <v>147</v>
      </c>
      <c r="K160" s="2"/>
    </row>
    <row r="161" spans="1:11" x14ac:dyDescent="0.25">
      <c r="A161" s="2" t="s">
        <v>10</v>
      </c>
      <c r="B161" s="2" t="s">
        <v>10</v>
      </c>
      <c r="C161" s="2" t="s">
        <v>149</v>
      </c>
      <c r="D161" s="2" t="s">
        <v>425</v>
      </c>
      <c r="E161" s="2" t="s">
        <v>426</v>
      </c>
      <c r="F161" s="2" t="str">
        <f t="shared" si="2"/>
        <v xml:space="preserve">ASL_Produits destinés à la pratique sportive et ceux destinés aux activités de plein air._07.a Plastiques souples </v>
      </c>
      <c r="I161" s="2" t="s">
        <v>147</v>
      </c>
      <c r="K161" s="2"/>
    </row>
    <row r="162" spans="1:11" x14ac:dyDescent="0.25">
      <c r="A162" s="2" t="s">
        <v>10</v>
      </c>
      <c r="B162" s="2" t="s">
        <v>10</v>
      </c>
      <c r="C162" s="2" t="s">
        <v>149</v>
      </c>
      <c r="D162" s="2" t="s">
        <v>425</v>
      </c>
      <c r="E162" s="2" t="s">
        <v>427</v>
      </c>
      <c r="F162" s="2" t="str">
        <f t="shared" si="2"/>
        <v>ASL_Produits destinés à la pratique sportive et ceux destinés aux activités de plein air._07.b Plastiques rigides</v>
      </c>
      <c r="I162" s="2" t="s">
        <v>147</v>
      </c>
      <c r="K162" s="2"/>
    </row>
    <row r="163" spans="1:11" x14ac:dyDescent="0.25">
      <c r="A163" s="2" t="s">
        <v>10</v>
      </c>
      <c r="B163" s="2" t="s">
        <v>10</v>
      </c>
      <c r="C163" s="2" t="s">
        <v>149</v>
      </c>
      <c r="D163" s="2" t="s">
        <v>429</v>
      </c>
      <c r="E163" s="2" t="s">
        <v>431</v>
      </c>
      <c r="F163" s="2" t="str">
        <f t="shared" si="2"/>
        <v>ASL_Produits destinés à la pratique sportive et ceux destinés aux activités de plein air._08.b Bois B massif traité</v>
      </c>
      <c r="I163" s="2" t="s">
        <v>147</v>
      </c>
      <c r="K163" s="2"/>
    </row>
    <row r="164" spans="1:11" x14ac:dyDescent="0.25">
      <c r="A164" s="2" t="s">
        <v>10</v>
      </c>
      <c r="B164" s="2" t="s">
        <v>10</v>
      </c>
      <c r="C164" s="2" t="s">
        <v>149</v>
      </c>
      <c r="D164" s="2" t="s">
        <v>429</v>
      </c>
      <c r="E164" s="2" t="s">
        <v>432</v>
      </c>
      <c r="F164" s="2" t="str">
        <f t="shared" si="2"/>
        <v>ASL_Produits destinés à la pratique sportive et ceux destinés aux activités de plein air._08.c Panneau de particules (OSB/contreplaqué)</v>
      </c>
      <c r="I164" s="2" t="s">
        <v>147</v>
      </c>
      <c r="K164" s="2"/>
    </row>
    <row r="165" spans="1:11" x14ac:dyDescent="0.25">
      <c r="A165" s="2" t="s">
        <v>10</v>
      </c>
      <c r="B165" s="2" t="s">
        <v>10</v>
      </c>
      <c r="C165" s="2" t="s">
        <v>149</v>
      </c>
      <c r="D165" s="2" t="s">
        <v>429</v>
      </c>
      <c r="E165" s="2" t="s">
        <v>436</v>
      </c>
      <c r="F165" s="2" t="str">
        <f t="shared" si="2"/>
        <v>ASL_Produits destinés à la pratique sportive et ceux destinés aux activités de plein air._08.e Autres combustibles</v>
      </c>
      <c r="I165" s="2" t="s">
        <v>147</v>
      </c>
      <c r="K165" s="2"/>
    </row>
    <row r="166" spans="1:11" x14ac:dyDescent="0.25">
      <c r="A166" s="2" t="s">
        <v>10</v>
      </c>
      <c r="B166" s="2" t="s">
        <v>10</v>
      </c>
      <c r="C166" s="2" t="s">
        <v>149</v>
      </c>
      <c r="D166" s="2" t="s">
        <v>45</v>
      </c>
      <c r="E166" s="2" t="s">
        <v>84</v>
      </c>
      <c r="F166" s="2" t="str">
        <f t="shared" si="2"/>
        <v>ASL_Produits destinés à la pratique sportive et ceux destinés aux activités de plein air._10.a Métaux Ferreux</v>
      </c>
      <c r="I166" s="2" t="s">
        <v>147</v>
      </c>
      <c r="K166" s="2"/>
    </row>
    <row r="167" spans="1:11" x14ac:dyDescent="0.25">
      <c r="A167" s="2" t="s">
        <v>10</v>
      </c>
      <c r="B167" s="2" t="s">
        <v>10</v>
      </c>
      <c r="C167" s="2" t="s">
        <v>149</v>
      </c>
      <c r="D167" s="2" t="s">
        <v>45</v>
      </c>
      <c r="E167" s="2" t="s">
        <v>85</v>
      </c>
      <c r="F167" s="2" t="str">
        <f t="shared" si="2"/>
        <v>ASL_Produits destinés à la pratique sportive et ceux destinés aux activités de plein air._10.b Métaux non ferreux</v>
      </c>
      <c r="I167" s="2" t="s">
        <v>147</v>
      </c>
      <c r="K167" s="2"/>
    </row>
    <row r="168" spans="1:11" x14ac:dyDescent="0.25">
      <c r="A168" s="2" t="s">
        <v>9</v>
      </c>
      <c r="B168" s="2" t="s">
        <v>9</v>
      </c>
      <c r="C168" s="2" t="s">
        <v>391</v>
      </c>
      <c r="D168" s="2" t="s">
        <v>423</v>
      </c>
      <c r="E168" s="2" t="s">
        <v>423</v>
      </c>
      <c r="F168" s="2" t="str">
        <f t="shared" si="2"/>
        <v xml:space="preserve">JOUETS_Autres jeux d'intérieurs_05. Textiles </v>
      </c>
      <c r="I168" s="2" t="s">
        <v>147</v>
      </c>
      <c r="K168" s="2"/>
    </row>
    <row r="169" spans="1:11" x14ac:dyDescent="0.25">
      <c r="A169" s="2" t="s">
        <v>9</v>
      </c>
      <c r="B169" s="2" t="s">
        <v>9</v>
      </c>
      <c r="C169" s="2" t="s">
        <v>391</v>
      </c>
      <c r="D169" s="2" t="s">
        <v>425</v>
      </c>
      <c r="E169" s="2" t="s">
        <v>426</v>
      </c>
      <c r="F169" s="2" t="str">
        <f t="shared" si="2"/>
        <v xml:space="preserve">JOUETS_Autres jeux d'intérieurs_07.a Plastiques souples </v>
      </c>
      <c r="I169" s="2" t="s">
        <v>147</v>
      </c>
      <c r="K169" s="2"/>
    </row>
    <row r="170" spans="1:11" x14ac:dyDescent="0.25">
      <c r="A170" s="2" t="s">
        <v>9</v>
      </c>
      <c r="B170" s="2" t="s">
        <v>9</v>
      </c>
      <c r="C170" s="2" t="s">
        <v>391</v>
      </c>
      <c r="D170" s="2" t="s">
        <v>425</v>
      </c>
      <c r="E170" s="2" t="s">
        <v>427</v>
      </c>
      <c r="F170" s="2" t="str">
        <f t="shared" si="2"/>
        <v>JOUETS_Autres jeux d'intérieurs_07.b Plastiques rigides</v>
      </c>
      <c r="I170" s="2" t="s">
        <v>147</v>
      </c>
      <c r="K170" s="2"/>
    </row>
    <row r="171" spans="1:11" x14ac:dyDescent="0.25">
      <c r="A171" s="2" t="s">
        <v>9</v>
      </c>
      <c r="B171" s="2" t="s">
        <v>9</v>
      </c>
      <c r="C171" s="2" t="s">
        <v>391</v>
      </c>
      <c r="D171" s="2" t="s">
        <v>429</v>
      </c>
      <c r="E171" s="2" t="s">
        <v>430</v>
      </c>
      <c r="F171" s="2" t="str">
        <f t="shared" si="2"/>
        <v>JOUETS_Autres jeux d'intérieurs_08.a Bois A massif non traité</v>
      </c>
      <c r="I171" s="2" t="s">
        <v>147</v>
      </c>
      <c r="K171" s="2"/>
    </row>
    <row r="172" spans="1:11" x14ac:dyDescent="0.25">
      <c r="A172" s="2" t="s">
        <v>9</v>
      </c>
      <c r="B172" s="2" t="s">
        <v>9</v>
      </c>
      <c r="C172" s="2" t="s">
        <v>391</v>
      </c>
      <c r="D172" s="2" t="s">
        <v>429</v>
      </c>
      <c r="E172" s="2" t="s">
        <v>431</v>
      </c>
      <c r="F172" s="2" t="str">
        <f t="shared" si="2"/>
        <v>JOUETS_Autres jeux d'intérieurs_08.b Bois B massif traité</v>
      </c>
      <c r="I172" s="2" t="s">
        <v>147</v>
      </c>
      <c r="K172" s="2"/>
    </row>
    <row r="173" spans="1:11" x14ac:dyDescent="0.25">
      <c r="A173" s="2" t="s">
        <v>9</v>
      </c>
      <c r="B173" s="2" t="s">
        <v>9</v>
      </c>
      <c r="C173" s="2" t="s">
        <v>391</v>
      </c>
      <c r="D173" s="2" t="s">
        <v>429</v>
      </c>
      <c r="E173" s="2" t="s">
        <v>436</v>
      </c>
      <c r="F173" s="2" t="str">
        <f t="shared" si="2"/>
        <v>JOUETS_Autres jeux d'intérieurs_08.e Autres combustibles</v>
      </c>
      <c r="I173" s="2" t="s">
        <v>147</v>
      </c>
      <c r="K173" s="2"/>
    </row>
    <row r="174" spans="1:11" x14ac:dyDescent="0.25">
      <c r="A174" s="2" t="s">
        <v>9</v>
      </c>
      <c r="B174" s="2" t="s">
        <v>9</v>
      </c>
      <c r="C174" s="2" t="s">
        <v>391</v>
      </c>
      <c r="D174" s="2" t="s">
        <v>45</v>
      </c>
      <c r="E174" s="2" t="s">
        <v>84</v>
      </c>
      <c r="F174" s="2" t="str">
        <f t="shared" si="2"/>
        <v>JOUETS_Autres jeux d'intérieurs_10.a Métaux Ferreux</v>
      </c>
      <c r="I174" s="2" t="s">
        <v>147</v>
      </c>
      <c r="K174" s="2"/>
    </row>
    <row r="175" spans="1:11" x14ac:dyDescent="0.25">
      <c r="A175" s="2" t="s">
        <v>9</v>
      </c>
      <c r="B175" s="2" t="s">
        <v>9</v>
      </c>
      <c r="C175" s="2" t="s">
        <v>391</v>
      </c>
      <c r="D175" s="2" t="s">
        <v>45</v>
      </c>
      <c r="E175" s="2" t="s">
        <v>85</v>
      </c>
      <c r="F175" s="2" t="str">
        <f t="shared" si="2"/>
        <v>JOUETS_Autres jeux d'intérieurs_10.b Métaux non ferreux</v>
      </c>
      <c r="I175" s="2" t="s">
        <v>147</v>
      </c>
      <c r="K175" s="2"/>
    </row>
    <row r="176" spans="1:11" x14ac:dyDescent="0.25">
      <c r="A176" s="2" t="s">
        <v>9</v>
      </c>
      <c r="B176" s="2" t="s">
        <v>9</v>
      </c>
      <c r="C176" s="2" t="s">
        <v>118</v>
      </c>
      <c r="D176" s="2" t="s">
        <v>423</v>
      </c>
      <c r="E176" s="2" t="s">
        <v>423</v>
      </c>
      <c r="F176" s="2" t="str">
        <f t="shared" si="2"/>
        <v xml:space="preserve">JOUETS_Jeux de plein air_05. Textiles </v>
      </c>
      <c r="I176" s="2" t="s">
        <v>147</v>
      </c>
      <c r="K176" s="2"/>
    </row>
    <row r="177" spans="1:11" x14ac:dyDescent="0.25">
      <c r="A177" s="2" t="s">
        <v>9</v>
      </c>
      <c r="B177" s="2" t="s">
        <v>9</v>
      </c>
      <c r="C177" s="2" t="s">
        <v>118</v>
      </c>
      <c r="D177" s="2" t="s">
        <v>425</v>
      </c>
      <c r="E177" s="2" t="s">
        <v>426</v>
      </c>
      <c r="F177" s="2" t="str">
        <f t="shared" si="2"/>
        <v xml:space="preserve">JOUETS_Jeux de plein air_07.a Plastiques souples </v>
      </c>
      <c r="I177" s="2" t="s">
        <v>147</v>
      </c>
      <c r="K177" s="2"/>
    </row>
    <row r="178" spans="1:11" x14ac:dyDescent="0.25">
      <c r="A178" s="2" t="s">
        <v>9</v>
      </c>
      <c r="B178" s="2" t="s">
        <v>9</v>
      </c>
      <c r="C178" s="2" t="s">
        <v>118</v>
      </c>
      <c r="D178" s="2" t="s">
        <v>425</v>
      </c>
      <c r="E178" s="2" t="s">
        <v>427</v>
      </c>
      <c r="F178" s="2" t="str">
        <f t="shared" si="2"/>
        <v>JOUETS_Jeux de plein air_07.b Plastiques rigides</v>
      </c>
      <c r="I178" s="2" t="s">
        <v>147</v>
      </c>
      <c r="K178" s="2"/>
    </row>
    <row r="179" spans="1:11" x14ac:dyDescent="0.25">
      <c r="A179" s="2" t="s">
        <v>9</v>
      </c>
      <c r="B179" s="2" t="s">
        <v>9</v>
      </c>
      <c r="C179" s="2" t="s">
        <v>118</v>
      </c>
      <c r="D179" s="2" t="s">
        <v>429</v>
      </c>
      <c r="E179" s="2" t="s">
        <v>430</v>
      </c>
      <c r="F179" s="2" t="str">
        <f t="shared" si="2"/>
        <v>JOUETS_Jeux de plein air_08.a Bois A massif non traité</v>
      </c>
      <c r="I179" s="2" t="s">
        <v>147</v>
      </c>
      <c r="K179" s="2"/>
    </row>
    <row r="180" spans="1:11" x14ac:dyDescent="0.25">
      <c r="A180" s="2" t="s">
        <v>9</v>
      </c>
      <c r="B180" s="2" t="s">
        <v>9</v>
      </c>
      <c r="C180" s="2" t="s">
        <v>118</v>
      </c>
      <c r="D180" s="2" t="s">
        <v>429</v>
      </c>
      <c r="E180" s="2" t="s">
        <v>431</v>
      </c>
      <c r="F180" s="2" t="str">
        <f t="shared" si="2"/>
        <v>JOUETS_Jeux de plein air_08.b Bois B massif traité</v>
      </c>
      <c r="I180" s="2" t="s">
        <v>147</v>
      </c>
      <c r="K180" s="2"/>
    </row>
    <row r="181" spans="1:11" x14ac:dyDescent="0.25">
      <c r="A181" s="2" t="s">
        <v>9</v>
      </c>
      <c r="B181" s="2" t="s">
        <v>9</v>
      </c>
      <c r="C181" s="2" t="s">
        <v>118</v>
      </c>
      <c r="D181" s="2" t="s">
        <v>429</v>
      </c>
      <c r="E181" s="2" t="s">
        <v>436</v>
      </c>
      <c r="F181" s="2" t="str">
        <f t="shared" si="2"/>
        <v>JOUETS_Jeux de plein air_08.e Autres combustibles</v>
      </c>
      <c r="I181" s="2" t="s">
        <v>147</v>
      </c>
      <c r="K181" s="2"/>
    </row>
    <row r="182" spans="1:11" x14ac:dyDescent="0.25">
      <c r="A182" s="2" t="s">
        <v>9</v>
      </c>
      <c r="B182" s="2" t="s">
        <v>9</v>
      </c>
      <c r="C182" s="2" t="s">
        <v>118</v>
      </c>
      <c r="D182" s="2" t="s">
        <v>437</v>
      </c>
      <c r="E182" s="2" t="s">
        <v>437</v>
      </c>
      <c r="F182" s="2" t="str">
        <f t="shared" si="2"/>
        <v>JOUETS_Jeux de plein air_09. Verre</v>
      </c>
      <c r="I182" s="2" t="s">
        <v>147</v>
      </c>
      <c r="K182" s="2"/>
    </row>
    <row r="183" spans="1:11" x14ac:dyDescent="0.25">
      <c r="A183" s="2" t="s">
        <v>9</v>
      </c>
      <c r="B183" s="2" t="s">
        <v>9</v>
      </c>
      <c r="C183" s="2" t="s">
        <v>118</v>
      </c>
      <c r="D183" s="2" t="s">
        <v>45</v>
      </c>
      <c r="E183" s="2" t="s">
        <v>84</v>
      </c>
      <c r="F183" s="2" t="str">
        <f t="shared" si="2"/>
        <v>JOUETS_Jeux de plein air_10.a Métaux Ferreux</v>
      </c>
      <c r="I183" s="2" t="s">
        <v>147</v>
      </c>
      <c r="K183" s="2"/>
    </row>
    <row r="184" spans="1:11" x14ac:dyDescent="0.25">
      <c r="A184" s="2" t="s">
        <v>9</v>
      </c>
      <c r="B184" s="2" t="s">
        <v>9</v>
      </c>
      <c r="C184" s="2" t="s">
        <v>118</v>
      </c>
      <c r="D184" s="2" t="s">
        <v>45</v>
      </c>
      <c r="E184" s="2" t="s">
        <v>85</v>
      </c>
      <c r="F184" s="2" t="str">
        <f t="shared" si="2"/>
        <v>JOUETS_Jeux de plein air_10.b Métaux non ferreux</v>
      </c>
      <c r="I184" s="2" t="s">
        <v>147</v>
      </c>
      <c r="K184" s="2"/>
    </row>
    <row r="185" spans="1:11" x14ac:dyDescent="0.25">
      <c r="A185" s="2" t="s">
        <v>9</v>
      </c>
      <c r="B185" s="2" t="s">
        <v>9</v>
      </c>
      <c r="C185" s="2" t="s">
        <v>389</v>
      </c>
      <c r="D185" s="2" t="s">
        <v>420</v>
      </c>
      <c r="E185" s="2" t="s">
        <v>418</v>
      </c>
      <c r="F185" s="2" t="str">
        <f t="shared" si="2"/>
        <v>JOUETS_Jeux de société &amp; Puzzles_03.b Cartons plat</v>
      </c>
      <c r="I185" s="2" t="s">
        <v>147</v>
      </c>
      <c r="K185" s="2"/>
    </row>
    <row r="186" spans="1:11" x14ac:dyDescent="0.25">
      <c r="A186" s="2" t="s">
        <v>9</v>
      </c>
      <c r="B186" s="2" t="s">
        <v>9</v>
      </c>
      <c r="C186" s="2" t="s">
        <v>389</v>
      </c>
      <c r="D186" s="2" t="s">
        <v>425</v>
      </c>
      <c r="E186" s="2" t="s">
        <v>427</v>
      </c>
      <c r="F186" s="2" t="str">
        <f t="shared" si="2"/>
        <v>JOUETS_Jeux de société &amp; Puzzles_07.b Plastiques rigides</v>
      </c>
      <c r="I186" s="2" t="s">
        <v>147</v>
      </c>
      <c r="K186" s="2"/>
    </row>
    <row r="187" spans="1:11" x14ac:dyDescent="0.25">
      <c r="A187" s="2" t="s">
        <v>9</v>
      </c>
      <c r="B187" s="2" t="s">
        <v>9</v>
      </c>
      <c r="C187" s="2" t="s">
        <v>389</v>
      </c>
      <c r="D187" s="2" t="s">
        <v>429</v>
      </c>
      <c r="E187" s="2" t="s">
        <v>430</v>
      </c>
      <c r="F187" s="2" t="str">
        <f t="shared" si="2"/>
        <v>JOUETS_Jeux de société &amp; Puzzles_08.a Bois A massif non traité</v>
      </c>
      <c r="I187" s="2" t="s">
        <v>147</v>
      </c>
      <c r="K187" s="2"/>
    </row>
    <row r="188" spans="1:11" x14ac:dyDescent="0.25">
      <c r="A188" s="2" t="s">
        <v>9</v>
      </c>
      <c r="B188" s="2" t="s">
        <v>9</v>
      </c>
      <c r="C188" s="2" t="s">
        <v>389</v>
      </c>
      <c r="D188" s="2" t="s">
        <v>429</v>
      </c>
      <c r="E188" s="2" t="s">
        <v>431</v>
      </c>
      <c r="F188" s="2" t="str">
        <f t="shared" si="2"/>
        <v>JOUETS_Jeux de société &amp; Puzzles_08.b Bois B massif traité</v>
      </c>
      <c r="I188" s="2" t="s">
        <v>147</v>
      </c>
      <c r="K188" s="2"/>
    </row>
    <row r="189" spans="1:11" x14ac:dyDescent="0.25">
      <c r="A189" s="2" t="s">
        <v>9</v>
      </c>
      <c r="B189" s="2" t="s">
        <v>9</v>
      </c>
      <c r="C189" s="2" t="s">
        <v>389</v>
      </c>
      <c r="D189" s="2" t="s">
        <v>429</v>
      </c>
      <c r="E189" s="2" t="s">
        <v>436</v>
      </c>
      <c r="F189" s="2" t="str">
        <f t="shared" si="2"/>
        <v>JOUETS_Jeux de société &amp; Puzzles_08.e Autres combustibles</v>
      </c>
      <c r="I189" s="2" t="s">
        <v>147</v>
      </c>
      <c r="K189" s="2"/>
    </row>
    <row r="190" spans="1:11" x14ac:dyDescent="0.25">
      <c r="A190" s="2" t="s">
        <v>9</v>
      </c>
      <c r="B190" s="2" t="s">
        <v>9</v>
      </c>
      <c r="C190" s="2" t="s">
        <v>389</v>
      </c>
      <c r="D190" s="2" t="s">
        <v>45</v>
      </c>
      <c r="E190" s="2" t="s">
        <v>84</v>
      </c>
      <c r="F190" s="2" t="str">
        <f t="shared" si="2"/>
        <v>JOUETS_Jeux de société &amp; Puzzles_10.a Métaux Ferreux</v>
      </c>
      <c r="I190" s="2" t="s">
        <v>147</v>
      </c>
      <c r="K190" s="2"/>
    </row>
    <row r="191" spans="1:11" x14ac:dyDescent="0.25">
      <c r="A191" s="2" t="s">
        <v>9</v>
      </c>
      <c r="B191" s="2" t="s">
        <v>9</v>
      </c>
      <c r="C191" s="2" t="s">
        <v>389</v>
      </c>
      <c r="D191" s="2" t="s">
        <v>45</v>
      </c>
      <c r="E191" s="2" t="s">
        <v>85</v>
      </c>
      <c r="F191" s="2" t="str">
        <f t="shared" si="2"/>
        <v>JOUETS_Jeux de société &amp; Puzzles_10.b Métaux non ferreux</v>
      </c>
      <c r="I191" s="2" t="s">
        <v>147</v>
      </c>
      <c r="K191" s="2"/>
    </row>
    <row r="192" spans="1:11" x14ac:dyDescent="0.25">
      <c r="A192" s="2" t="s">
        <v>9</v>
      </c>
      <c r="B192" s="2" t="s">
        <v>9</v>
      </c>
      <c r="C192" s="2" t="s">
        <v>390</v>
      </c>
      <c r="D192" s="2" t="s">
        <v>420</v>
      </c>
      <c r="E192" s="2" t="s">
        <v>418</v>
      </c>
      <c r="F192" s="2" t="str">
        <f t="shared" si="2"/>
        <v>JOUETS_Jeux cadeaux_03.b Cartons plat</v>
      </c>
      <c r="I192" s="2" t="s">
        <v>147</v>
      </c>
      <c r="K192" s="2"/>
    </row>
    <row r="193" spans="1:11" x14ac:dyDescent="0.25">
      <c r="A193" s="2" t="s">
        <v>9</v>
      </c>
      <c r="B193" s="2" t="s">
        <v>9</v>
      </c>
      <c r="C193" s="2" t="s">
        <v>390</v>
      </c>
      <c r="D193" s="2" t="s">
        <v>425</v>
      </c>
      <c r="E193" s="2" t="s">
        <v>427</v>
      </c>
      <c r="F193" s="2" t="str">
        <f t="shared" si="2"/>
        <v>JOUETS_Jeux cadeaux_07.b Plastiques rigides</v>
      </c>
      <c r="I193" s="2" t="s">
        <v>147</v>
      </c>
      <c r="K193" s="2"/>
    </row>
    <row r="194" spans="1:11" x14ac:dyDescent="0.25">
      <c r="A194" s="2" t="s">
        <v>9</v>
      </c>
      <c r="B194" s="2" t="s">
        <v>9</v>
      </c>
      <c r="C194" s="2" t="s">
        <v>390</v>
      </c>
      <c r="D194" s="2" t="s">
        <v>429</v>
      </c>
      <c r="E194" s="2" t="s">
        <v>436</v>
      </c>
      <c r="F194" s="2" t="str">
        <f t="shared" si="2"/>
        <v>JOUETS_Jeux cadeaux_08.e Autres combustibles</v>
      </c>
      <c r="I194" s="2" t="s">
        <v>147</v>
      </c>
      <c r="K194" s="2"/>
    </row>
    <row r="195" spans="1:11" x14ac:dyDescent="0.25">
      <c r="A195" s="2" t="s">
        <v>16</v>
      </c>
      <c r="B195" s="2" t="s">
        <v>8</v>
      </c>
      <c r="C195" s="2" t="s">
        <v>121</v>
      </c>
      <c r="D195" s="2" t="s">
        <v>46</v>
      </c>
      <c r="E195" s="2" t="s">
        <v>86</v>
      </c>
      <c r="F195" s="2" t="str">
        <f t="shared" si="2"/>
        <v>PMCB Cat 1_1° Produits et matériaux de construction constitués majoritairement en masse de minéraux_11.a Inertes</v>
      </c>
      <c r="I195" s="2" t="s">
        <v>147</v>
      </c>
      <c r="K195" s="2"/>
    </row>
    <row r="196" spans="1:11" x14ac:dyDescent="0.25">
      <c r="A196" s="2" t="s">
        <v>16</v>
      </c>
      <c r="B196" s="2" t="s">
        <v>8</v>
      </c>
      <c r="C196" s="2" t="s">
        <v>121</v>
      </c>
      <c r="D196" s="2" t="s">
        <v>46</v>
      </c>
      <c r="E196" s="2" t="s">
        <v>89</v>
      </c>
      <c r="F196" s="2" t="str">
        <f t="shared" ref="F196:F257" si="3">IF(C196&lt;&gt;"",CONCATENATE(A196,"_",C196,"_",E196),"")</f>
        <v>PMCB Cat 1_1° Produits et matériaux de construction constitués majoritairement en masse de minéraux_11.d Autres incombustibles</v>
      </c>
      <c r="I196" s="2" t="s">
        <v>147</v>
      </c>
      <c r="K196" s="2"/>
    </row>
    <row r="197" spans="1:11" x14ac:dyDescent="0.25">
      <c r="A197" s="2" t="s">
        <v>16</v>
      </c>
      <c r="B197" s="2" t="s">
        <v>8</v>
      </c>
      <c r="C197" s="2" t="s">
        <v>121</v>
      </c>
      <c r="D197" s="2" t="s">
        <v>47</v>
      </c>
      <c r="E197" s="2" t="s">
        <v>47</v>
      </c>
      <c r="F197" s="2" t="str">
        <f t="shared" si="3"/>
        <v>PMCB Cat 1_1° Produits et matériaux de construction constitués majoritairement en masse de minéraux_12. Déchets dangereux ou spécifiques</v>
      </c>
      <c r="I197" s="2" t="s">
        <v>147</v>
      </c>
      <c r="K197" s="2"/>
    </row>
    <row r="198" spans="1:11" x14ac:dyDescent="0.25">
      <c r="A198" s="2" t="s">
        <v>17</v>
      </c>
      <c r="B198" s="2" t="s">
        <v>8</v>
      </c>
      <c r="C198" s="2" t="s">
        <v>122</v>
      </c>
      <c r="D198" s="2" t="s">
        <v>419</v>
      </c>
      <c r="E198" s="2" t="s">
        <v>468</v>
      </c>
      <c r="F198" s="2" t="str">
        <f t="shared" si="3"/>
        <v>PMCB Cat 2_2° Autres produits et matériaux de construction_02.Papiers</v>
      </c>
      <c r="I198" s="2" t="s">
        <v>147</v>
      </c>
      <c r="K198" s="2"/>
    </row>
    <row r="199" spans="1:11" x14ac:dyDescent="0.25">
      <c r="A199" s="2" t="s">
        <v>17</v>
      </c>
      <c r="B199" s="2" t="s">
        <v>8</v>
      </c>
      <c r="C199" s="2" t="s">
        <v>122</v>
      </c>
      <c r="D199" s="2" t="s">
        <v>425</v>
      </c>
      <c r="E199" s="2" t="s">
        <v>426</v>
      </c>
      <c r="F199" s="2" t="str">
        <f t="shared" si="3"/>
        <v xml:space="preserve">PMCB Cat 2_2° Autres produits et matériaux de construction_07.a Plastiques souples </v>
      </c>
      <c r="I199" s="2" t="s">
        <v>147</v>
      </c>
      <c r="K199" s="2"/>
    </row>
    <row r="200" spans="1:11" x14ac:dyDescent="0.25">
      <c r="A200" s="2" t="s">
        <v>17</v>
      </c>
      <c r="B200" s="2" t="s">
        <v>8</v>
      </c>
      <c r="C200" s="2" t="s">
        <v>122</v>
      </c>
      <c r="D200" s="2" t="s">
        <v>425</v>
      </c>
      <c r="E200" s="2" t="s">
        <v>427</v>
      </c>
      <c r="F200" s="2" t="str">
        <f t="shared" si="3"/>
        <v>PMCB Cat 2_2° Autres produits et matériaux de construction_07.b Plastiques rigides</v>
      </c>
      <c r="I200" s="2" t="s">
        <v>147</v>
      </c>
      <c r="K200" s="2"/>
    </row>
    <row r="201" spans="1:11" x14ac:dyDescent="0.25">
      <c r="A201" s="2" t="s">
        <v>17</v>
      </c>
      <c r="B201" s="2" t="s">
        <v>8</v>
      </c>
      <c r="C201" s="2" t="s">
        <v>122</v>
      </c>
      <c r="D201" s="2" t="s">
        <v>425</v>
      </c>
      <c r="E201" s="2" t="s">
        <v>428</v>
      </c>
      <c r="F201" s="2" t="str">
        <f t="shared" si="3"/>
        <v>PMCB Cat 2_2° Autres produits et matériaux de construction_07.c PSE</v>
      </c>
      <c r="I201" s="2" t="s">
        <v>147</v>
      </c>
      <c r="K201" s="2"/>
    </row>
    <row r="202" spans="1:11" x14ac:dyDescent="0.25">
      <c r="A202" s="2" t="s">
        <v>17</v>
      </c>
      <c r="B202" s="2" t="s">
        <v>8</v>
      </c>
      <c r="C202" s="2" t="s">
        <v>122</v>
      </c>
      <c r="D202" s="2" t="s">
        <v>429</v>
      </c>
      <c r="E202" s="2" t="s">
        <v>430</v>
      </c>
      <c r="F202" s="2" t="str">
        <f t="shared" si="3"/>
        <v>PMCB Cat 2_2° Autres produits et matériaux de construction_08.a Bois A massif non traité</v>
      </c>
      <c r="I202" s="2" t="s">
        <v>147</v>
      </c>
      <c r="K202" s="2"/>
    </row>
    <row r="203" spans="1:11" x14ac:dyDescent="0.25">
      <c r="A203" s="2" t="s">
        <v>17</v>
      </c>
      <c r="B203" s="2" t="s">
        <v>8</v>
      </c>
      <c r="C203" s="2" t="s">
        <v>122</v>
      </c>
      <c r="D203" s="2" t="s">
        <v>429</v>
      </c>
      <c r="E203" s="2" t="s">
        <v>431</v>
      </c>
      <c r="F203" s="2" t="str">
        <f t="shared" si="3"/>
        <v>PMCB Cat 2_2° Autres produits et matériaux de construction_08.b Bois B massif traité</v>
      </c>
      <c r="I203" s="2" t="s">
        <v>147</v>
      </c>
      <c r="K203" s="2"/>
    </row>
    <row r="204" spans="1:11" x14ac:dyDescent="0.25">
      <c r="A204" s="2" t="s">
        <v>17</v>
      </c>
      <c r="B204" s="2" t="s">
        <v>8</v>
      </c>
      <c r="C204" s="2" t="s">
        <v>122</v>
      </c>
      <c r="D204" s="2" t="s">
        <v>429</v>
      </c>
      <c r="E204" s="2" t="s">
        <v>432</v>
      </c>
      <c r="F204" s="2" t="str">
        <f t="shared" si="3"/>
        <v>PMCB Cat 2_2° Autres produits et matériaux de construction_08.c Panneau de particules (OSB/contreplaqué)</v>
      </c>
      <c r="I204" s="2" t="s">
        <v>147</v>
      </c>
      <c r="K204" s="2"/>
    </row>
    <row r="205" spans="1:11" x14ac:dyDescent="0.25">
      <c r="A205" s="2" t="s">
        <v>17</v>
      </c>
      <c r="B205" s="2" t="s">
        <v>8</v>
      </c>
      <c r="C205" s="2" t="s">
        <v>122</v>
      </c>
      <c r="D205" s="2" t="s">
        <v>429</v>
      </c>
      <c r="E205" s="2" t="s">
        <v>433</v>
      </c>
      <c r="F205" s="2" t="str">
        <f t="shared" si="3"/>
        <v>PMCB Cat 2_2° Autres produits et matériaux de construction_08.d Panneau MDF</v>
      </c>
      <c r="I205" s="2" t="s">
        <v>147</v>
      </c>
      <c r="K205" s="2"/>
    </row>
    <row r="206" spans="1:11" x14ac:dyDescent="0.25">
      <c r="A206" s="2" t="s">
        <v>17</v>
      </c>
      <c r="B206" s="2" t="s">
        <v>8</v>
      </c>
      <c r="C206" s="2" t="s">
        <v>122</v>
      </c>
      <c r="D206" s="2" t="s">
        <v>429</v>
      </c>
      <c r="E206" s="2" t="s">
        <v>434</v>
      </c>
      <c r="F206" s="2" t="str">
        <f t="shared" si="3"/>
        <v>PMCB Cat 2_2° Autres produits et matériaux de construction_08.e Panneau Isorel</v>
      </c>
      <c r="I206" s="2" t="s">
        <v>147</v>
      </c>
      <c r="K206" s="2"/>
    </row>
    <row r="207" spans="1:11" x14ac:dyDescent="0.25">
      <c r="A207" s="2" t="s">
        <v>17</v>
      </c>
      <c r="B207" s="2" t="s">
        <v>8</v>
      </c>
      <c r="C207" s="2" t="s">
        <v>122</v>
      </c>
      <c r="D207" s="2" t="s">
        <v>429</v>
      </c>
      <c r="E207" s="2" t="s">
        <v>435</v>
      </c>
      <c r="F207" s="2" t="str">
        <f t="shared" si="3"/>
        <v>PMCB Cat 2_2° Autres produits et matériaux de construction_08.f Panneau alvéolé</v>
      </c>
      <c r="I207" s="2" t="s">
        <v>147</v>
      </c>
      <c r="K207" s="2"/>
    </row>
    <row r="208" spans="1:11" x14ac:dyDescent="0.25">
      <c r="A208" s="2" t="s">
        <v>17</v>
      </c>
      <c r="B208" s="2" t="s">
        <v>8</v>
      </c>
      <c r="C208" s="2" t="s">
        <v>122</v>
      </c>
      <c r="D208" s="2" t="s">
        <v>429</v>
      </c>
      <c r="E208" s="2" t="s">
        <v>436</v>
      </c>
      <c r="F208" s="2" t="str">
        <f t="shared" si="3"/>
        <v>PMCB Cat 2_2° Autres produits et matériaux de construction_08.e Autres combustibles</v>
      </c>
      <c r="I208" s="2" t="s">
        <v>147</v>
      </c>
      <c r="K208" s="2"/>
    </row>
    <row r="209" spans="1:11" x14ac:dyDescent="0.25">
      <c r="A209" s="2" t="s">
        <v>17</v>
      </c>
      <c r="B209" s="2" t="s">
        <v>8</v>
      </c>
      <c r="C209" s="2" t="s">
        <v>122</v>
      </c>
      <c r="D209" s="2" t="s">
        <v>437</v>
      </c>
      <c r="E209" s="2" t="s">
        <v>437</v>
      </c>
      <c r="F209" s="2" t="str">
        <f t="shared" si="3"/>
        <v>PMCB Cat 2_2° Autres produits et matériaux de construction_09. Verre</v>
      </c>
      <c r="I209" s="2" t="s">
        <v>147</v>
      </c>
      <c r="K209" s="2"/>
    </row>
    <row r="210" spans="1:11" x14ac:dyDescent="0.25">
      <c r="A210" s="2" t="s">
        <v>17</v>
      </c>
      <c r="B210" s="2" t="s">
        <v>8</v>
      </c>
      <c r="C210" s="2" t="s">
        <v>122</v>
      </c>
      <c r="D210" s="2" t="s">
        <v>45</v>
      </c>
      <c r="E210" s="2" t="s">
        <v>84</v>
      </c>
      <c r="F210" s="2" t="str">
        <f t="shared" si="3"/>
        <v>PMCB Cat 2_2° Autres produits et matériaux de construction_10.a Métaux Ferreux</v>
      </c>
      <c r="I210" s="2" t="s">
        <v>147</v>
      </c>
      <c r="K210" s="2"/>
    </row>
    <row r="211" spans="1:11" x14ac:dyDescent="0.25">
      <c r="A211" s="2" t="s">
        <v>17</v>
      </c>
      <c r="B211" s="2" t="s">
        <v>8</v>
      </c>
      <c r="C211" s="2" t="s">
        <v>122</v>
      </c>
      <c r="D211" s="2" t="s">
        <v>45</v>
      </c>
      <c r="E211" s="2" t="s">
        <v>85</v>
      </c>
      <c r="F211" s="2" t="str">
        <f t="shared" si="3"/>
        <v>PMCB Cat 2_2° Autres produits et matériaux de construction_10.b Métaux non ferreux</v>
      </c>
      <c r="I211" s="2" t="s">
        <v>147</v>
      </c>
      <c r="K211" s="2"/>
    </row>
    <row r="212" spans="1:11" x14ac:dyDescent="0.25">
      <c r="A212" s="2" t="s">
        <v>17</v>
      </c>
      <c r="B212" s="2" t="s">
        <v>8</v>
      </c>
      <c r="C212" s="2" t="s">
        <v>122</v>
      </c>
      <c r="D212" s="2" t="s">
        <v>46</v>
      </c>
      <c r="E212" s="2" t="s">
        <v>87</v>
      </c>
      <c r="F212" s="2" t="str">
        <f t="shared" si="3"/>
        <v>PMCB Cat 2_2° Autres produits et matériaux de construction_11.b Isolants (Laines de roches, laines de verre)</v>
      </c>
      <c r="I212" s="2" t="s">
        <v>147</v>
      </c>
      <c r="K212" s="2"/>
    </row>
    <row r="213" spans="1:11" x14ac:dyDescent="0.25">
      <c r="A213" s="2" t="s">
        <v>17</v>
      </c>
      <c r="B213" s="2" t="s">
        <v>8</v>
      </c>
      <c r="C213" s="2" t="s">
        <v>122</v>
      </c>
      <c r="D213" s="2" t="s">
        <v>46</v>
      </c>
      <c r="E213" s="2" t="s">
        <v>88</v>
      </c>
      <c r="F213" s="2" t="str">
        <f t="shared" si="3"/>
        <v>PMCB Cat 2_2° Autres produits et matériaux de construction_11.c Plâtre</v>
      </c>
      <c r="I213" s="2" t="s">
        <v>147</v>
      </c>
      <c r="K213" s="2"/>
    </row>
    <row r="214" spans="1:11" x14ac:dyDescent="0.25">
      <c r="A214" s="2" t="s">
        <v>17</v>
      </c>
      <c r="B214" s="2" t="s">
        <v>8</v>
      </c>
      <c r="C214" s="2" t="s">
        <v>122</v>
      </c>
      <c r="D214" s="2" t="s">
        <v>46</v>
      </c>
      <c r="E214" s="2" t="s">
        <v>89</v>
      </c>
      <c r="F214" s="2" t="str">
        <f t="shared" si="3"/>
        <v>PMCB Cat 2_2° Autres produits et matériaux de construction_11.d Autres incombustibles</v>
      </c>
      <c r="I214" s="2" t="s">
        <v>147</v>
      </c>
      <c r="K214" s="2"/>
    </row>
    <row r="215" spans="1:11" x14ac:dyDescent="0.25">
      <c r="A215" s="2" t="s">
        <v>17</v>
      </c>
      <c r="B215" s="2" t="s">
        <v>8</v>
      </c>
      <c r="C215" s="2" t="s">
        <v>122</v>
      </c>
      <c r="D215" s="2" t="s">
        <v>47</v>
      </c>
      <c r="E215" s="2" t="s">
        <v>47</v>
      </c>
      <c r="F215" s="2" t="str">
        <f t="shared" si="3"/>
        <v>PMCB Cat 2_2° Autres produits et matériaux de construction_12. Déchets dangereux ou spécifiques</v>
      </c>
      <c r="I215" s="2" t="s">
        <v>147</v>
      </c>
      <c r="K215" s="2"/>
    </row>
    <row r="216" spans="1:11" x14ac:dyDescent="0.25">
      <c r="A216" s="2" t="s">
        <v>0</v>
      </c>
      <c r="B216" s="2" t="s">
        <v>392</v>
      </c>
      <c r="C216" s="2" t="s">
        <v>123</v>
      </c>
      <c r="D216" s="2" t="s">
        <v>419</v>
      </c>
      <c r="E216" s="2" t="s">
        <v>468</v>
      </c>
      <c r="F216" s="2" t="str">
        <f t="shared" si="3"/>
        <v>EMBM_Emballages ménagers_02.Papiers</v>
      </c>
      <c r="I216" s="2" t="s">
        <v>147</v>
      </c>
      <c r="K216" s="2"/>
    </row>
    <row r="217" spans="1:11" x14ac:dyDescent="0.25">
      <c r="A217" s="2" t="s">
        <v>0</v>
      </c>
      <c r="B217" s="2" t="s">
        <v>392</v>
      </c>
      <c r="C217" s="2" t="s">
        <v>123</v>
      </c>
      <c r="D217" s="2" t="s">
        <v>420</v>
      </c>
      <c r="E217" s="2" t="s">
        <v>417</v>
      </c>
      <c r="F217" s="2" t="str">
        <f t="shared" si="3"/>
        <v>EMBM_Emballages ménagers_03.a Cartons ondulés</v>
      </c>
      <c r="I217" s="2" t="s">
        <v>147</v>
      </c>
      <c r="K217" s="2"/>
    </row>
    <row r="218" spans="1:11" x14ac:dyDescent="0.25">
      <c r="A218" s="2" t="s">
        <v>0</v>
      </c>
      <c r="B218" s="2" t="s">
        <v>392</v>
      </c>
      <c r="C218" s="2" t="s">
        <v>123</v>
      </c>
      <c r="D218" s="2" t="s">
        <v>420</v>
      </c>
      <c r="E218" s="2" t="s">
        <v>418</v>
      </c>
      <c r="F218" s="2" t="str">
        <f t="shared" si="3"/>
        <v>EMBM_Emballages ménagers_03.b Cartons plat</v>
      </c>
      <c r="I218" s="2" t="s">
        <v>147</v>
      </c>
      <c r="K218" s="2"/>
    </row>
    <row r="219" spans="1:11" x14ac:dyDescent="0.25">
      <c r="A219" s="2" t="s">
        <v>0</v>
      </c>
      <c r="B219" s="2" t="s">
        <v>392</v>
      </c>
      <c r="C219" s="2" t="s">
        <v>123</v>
      </c>
      <c r="D219" s="2" t="s">
        <v>421</v>
      </c>
      <c r="E219" s="2" t="s">
        <v>422</v>
      </c>
      <c r="F219" s="2" t="str">
        <f t="shared" si="3"/>
        <v>EMBM_Emballages ménagers_04. Emballages composites</v>
      </c>
      <c r="I219" s="2" t="s">
        <v>147</v>
      </c>
      <c r="K219" s="2"/>
    </row>
    <row r="220" spans="1:11" x14ac:dyDescent="0.25">
      <c r="A220" s="2" t="s">
        <v>0</v>
      </c>
      <c r="B220" s="2" t="s">
        <v>392</v>
      </c>
      <c r="C220" s="2" t="s">
        <v>123</v>
      </c>
      <c r="D220" s="2" t="s">
        <v>425</v>
      </c>
      <c r="E220" s="2" t="s">
        <v>426</v>
      </c>
      <c r="F220" s="2" t="str">
        <f t="shared" si="3"/>
        <v xml:space="preserve">EMBM_Emballages ménagers_07.a Plastiques souples </v>
      </c>
      <c r="I220" s="2" t="s">
        <v>147</v>
      </c>
      <c r="K220" s="2"/>
    </row>
    <row r="221" spans="1:11" x14ac:dyDescent="0.25">
      <c r="A221" s="2" t="s">
        <v>0</v>
      </c>
      <c r="B221" s="2" t="s">
        <v>392</v>
      </c>
      <c r="C221" s="2" t="s">
        <v>123</v>
      </c>
      <c r="D221" s="2" t="s">
        <v>425</v>
      </c>
      <c r="E221" s="2" t="s">
        <v>427</v>
      </c>
      <c r="F221" s="2" t="str">
        <f t="shared" si="3"/>
        <v>EMBM_Emballages ménagers_07.b Plastiques rigides</v>
      </c>
      <c r="I221" s="2" t="s">
        <v>147</v>
      </c>
      <c r="K221" s="2"/>
    </row>
    <row r="222" spans="1:11" x14ac:dyDescent="0.25">
      <c r="A222" s="2" t="s">
        <v>0</v>
      </c>
      <c r="B222" s="2" t="s">
        <v>392</v>
      </c>
      <c r="C222" s="2" t="s">
        <v>123</v>
      </c>
      <c r="D222" s="2" t="s">
        <v>425</v>
      </c>
      <c r="E222" s="2" t="s">
        <v>428</v>
      </c>
      <c r="F222" s="2" t="str">
        <f t="shared" si="3"/>
        <v>EMBM_Emballages ménagers_07.c PSE</v>
      </c>
      <c r="I222" s="2" t="s">
        <v>147</v>
      </c>
      <c r="K222" s="2"/>
    </row>
    <row r="223" spans="1:11" x14ac:dyDescent="0.25">
      <c r="A223" s="2" t="s">
        <v>0</v>
      </c>
      <c r="B223" s="2" t="s">
        <v>392</v>
      </c>
      <c r="C223" s="2" t="s">
        <v>123</v>
      </c>
      <c r="D223" s="2" t="s">
        <v>429</v>
      </c>
      <c r="E223" s="2" t="s">
        <v>430</v>
      </c>
      <c r="F223" s="2" t="str">
        <f t="shared" si="3"/>
        <v>EMBM_Emballages ménagers_08.a Bois A massif non traité</v>
      </c>
      <c r="I223" s="2" t="s">
        <v>147</v>
      </c>
      <c r="K223" s="2"/>
    </row>
    <row r="224" spans="1:11" x14ac:dyDescent="0.25">
      <c r="A224" s="2" t="s">
        <v>0</v>
      </c>
      <c r="B224" s="2" t="s">
        <v>392</v>
      </c>
      <c r="C224" s="2" t="s">
        <v>123</v>
      </c>
      <c r="D224" s="2" t="s">
        <v>437</v>
      </c>
      <c r="E224" s="2" t="s">
        <v>437</v>
      </c>
      <c r="F224" s="2" t="str">
        <f t="shared" si="3"/>
        <v>EMBM_Emballages ménagers_09. Verre</v>
      </c>
      <c r="I224" s="2" t="s">
        <v>147</v>
      </c>
      <c r="K224" s="2"/>
    </row>
    <row r="225" spans="1:11" x14ac:dyDescent="0.25">
      <c r="A225" s="2" t="s">
        <v>0</v>
      </c>
      <c r="B225" s="2" t="s">
        <v>392</v>
      </c>
      <c r="C225" s="2" t="s">
        <v>123</v>
      </c>
      <c r="D225" s="2" t="s">
        <v>45</v>
      </c>
      <c r="E225" s="2" t="s">
        <v>84</v>
      </c>
      <c r="F225" s="2" t="str">
        <f t="shared" si="3"/>
        <v>EMBM_Emballages ménagers_10.a Métaux Ferreux</v>
      </c>
      <c r="I225" s="2" t="s">
        <v>147</v>
      </c>
      <c r="K225" s="2"/>
    </row>
    <row r="226" spans="1:11" x14ac:dyDescent="0.25">
      <c r="A226" s="2" t="s">
        <v>0</v>
      </c>
      <c r="B226" s="2" t="s">
        <v>392</v>
      </c>
      <c r="C226" s="2" t="s">
        <v>123</v>
      </c>
      <c r="D226" s="2" t="s">
        <v>45</v>
      </c>
      <c r="E226" s="2" t="s">
        <v>85</v>
      </c>
      <c r="F226" s="2" t="str">
        <f t="shared" si="3"/>
        <v>EMBM_Emballages ménagers_10.b Métaux non ferreux</v>
      </c>
      <c r="I226" s="2" t="s">
        <v>147</v>
      </c>
      <c r="K226" s="2"/>
    </row>
    <row r="227" spans="1:11" x14ac:dyDescent="0.25">
      <c r="A227" s="2" t="s">
        <v>0</v>
      </c>
      <c r="B227" s="2" t="s">
        <v>392</v>
      </c>
      <c r="C227" s="2" t="s">
        <v>123</v>
      </c>
      <c r="D227" s="2" t="s">
        <v>46</v>
      </c>
      <c r="E227" s="2" t="s">
        <v>89</v>
      </c>
      <c r="F227" s="2" t="str">
        <f t="shared" si="3"/>
        <v>EMBM_Emballages ménagers_11.d Autres incombustibles</v>
      </c>
      <c r="I227" s="2" t="s">
        <v>147</v>
      </c>
      <c r="K227" s="2"/>
    </row>
    <row r="228" spans="1:11" x14ac:dyDescent="0.25">
      <c r="A228" s="2" t="s">
        <v>1</v>
      </c>
      <c r="B228" s="2" t="s">
        <v>392</v>
      </c>
      <c r="C228" s="2" t="s">
        <v>124</v>
      </c>
      <c r="D228" s="2" t="s">
        <v>419</v>
      </c>
      <c r="E228" s="2" t="s">
        <v>468</v>
      </c>
      <c r="F228" s="2" t="str">
        <f t="shared" si="3"/>
        <v>PAP_Papiers Graphiques_02.Papiers</v>
      </c>
      <c r="I228" s="2" t="s">
        <v>147</v>
      </c>
      <c r="K228" s="2"/>
    </row>
    <row r="229" spans="1:11" x14ac:dyDescent="0.25">
      <c r="A229" s="2" t="s">
        <v>5</v>
      </c>
      <c r="B229" s="2" t="s">
        <v>5</v>
      </c>
      <c r="C229" s="2" t="s">
        <v>393</v>
      </c>
      <c r="D229" s="2" t="s">
        <v>47</v>
      </c>
      <c r="E229" s="2" t="s">
        <v>47</v>
      </c>
      <c r="F229" s="2" t="str">
        <f t="shared" si="3"/>
        <v>PA_Batteries portables_12. Déchets dangereux ou spécifiques</v>
      </c>
      <c r="I229" s="2" t="s">
        <v>147</v>
      </c>
      <c r="K229" s="2"/>
    </row>
    <row r="230" spans="1:11" x14ac:dyDescent="0.25">
      <c r="A230" s="2" t="s">
        <v>5</v>
      </c>
      <c r="B230" s="2" t="s">
        <v>5</v>
      </c>
      <c r="C230" s="2" t="s">
        <v>394</v>
      </c>
      <c r="D230" s="2" t="s">
        <v>47</v>
      </c>
      <c r="E230" s="2" t="s">
        <v>47</v>
      </c>
      <c r="F230" s="2" t="str">
        <f t="shared" si="3"/>
        <v>PA_Batteries industrielles_12. Déchets dangereux ou spécifiques</v>
      </c>
      <c r="I230" s="2" t="s">
        <v>147</v>
      </c>
      <c r="K230" s="2"/>
    </row>
    <row r="231" spans="1:11" x14ac:dyDescent="0.25">
      <c r="A231" s="2" t="s">
        <v>5</v>
      </c>
      <c r="B231" s="2" t="s">
        <v>5</v>
      </c>
      <c r="C231" s="2" t="s">
        <v>395</v>
      </c>
      <c r="D231" s="2" t="s">
        <v>47</v>
      </c>
      <c r="E231" s="2" t="s">
        <v>47</v>
      </c>
      <c r="F231" s="2" t="str">
        <f t="shared" si="3"/>
        <v>PA_Batteries de moyens de transport légers_12. Déchets dangereux ou spécifiques</v>
      </c>
      <c r="I231" s="2" t="s">
        <v>147</v>
      </c>
      <c r="K231" s="2"/>
    </row>
    <row r="232" spans="1:11" x14ac:dyDescent="0.25">
      <c r="A232" s="2" t="s">
        <v>471</v>
      </c>
      <c r="B232" s="2" t="s">
        <v>5</v>
      </c>
      <c r="C232" s="2" t="s">
        <v>396</v>
      </c>
      <c r="D232" s="2" t="s">
        <v>47</v>
      </c>
      <c r="E232" s="2" t="s">
        <v>47</v>
      </c>
      <c r="F232" s="2" t="str">
        <f t="shared" si="3"/>
        <v>PA-Véhicule_Batteries SLI_12. Déchets dangereux ou spécifiques</v>
      </c>
      <c r="I232" s="2" t="s">
        <v>147</v>
      </c>
      <c r="K232" s="2"/>
    </row>
    <row r="233" spans="1:11" x14ac:dyDescent="0.25">
      <c r="A233" s="2" t="s">
        <v>471</v>
      </c>
      <c r="B233" s="2" t="s">
        <v>5</v>
      </c>
      <c r="C233" s="2" t="s">
        <v>397</v>
      </c>
      <c r="D233" s="2" t="s">
        <v>47</v>
      </c>
      <c r="E233" s="2" t="s">
        <v>47</v>
      </c>
      <c r="F233" s="2" t="str">
        <f t="shared" si="3"/>
        <v>PA-Véhicule_Batteries de véhicule électrique_12. Déchets dangereux ou spécifiques</v>
      </c>
      <c r="I233" s="2" t="s">
        <v>147</v>
      </c>
      <c r="K233" s="2"/>
    </row>
    <row r="234" spans="1:11" x14ac:dyDescent="0.25">
      <c r="A234" s="2" t="s">
        <v>4</v>
      </c>
      <c r="B234" s="2" t="s">
        <v>4</v>
      </c>
      <c r="C234" s="2" t="s">
        <v>128</v>
      </c>
      <c r="D234" s="2" t="s">
        <v>423</v>
      </c>
      <c r="E234" s="2" t="s">
        <v>423</v>
      </c>
      <c r="F234" s="2" t="str">
        <f t="shared" si="3"/>
        <v xml:space="preserve">TLC_Vêtements_05. Textiles </v>
      </c>
      <c r="I234" s="2" t="s">
        <v>147</v>
      </c>
      <c r="K234" s="2"/>
    </row>
    <row r="235" spans="1:11" x14ac:dyDescent="0.25">
      <c r="A235" s="2" t="s">
        <v>4</v>
      </c>
      <c r="B235" s="2" t="s">
        <v>4</v>
      </c>
      <c r="C235" s="2" t="s">
        <v>129</v>
      </c>
      <c r="D235" s="2" t="s">
        <v>429</v>
      </c>
      <c r="E235" s="2" t="s">
        <v>436</v>
      </c>
      <c r="F235" s="2" t="str">
        <f t="shared" si="3"/>
        <v>TLC_Chaussures_08.e Autres combustibles</v>
      </c>
      <c r="I235" s="2" t="s">
        <v>147</v>
      </c>
      <c r="K235" s="2"/>
    </row>
    <row r="236" spans="1:11" x14ac:dyDescent="0.25">
      <c r="A236" s="2" t="s">
        <v>4</v>
      </c>
      <c r="B236" s="2" t="s">
        <v>4</v>
      </c>
      <c r="C236" s="2" t="s">
        <v>130</v>
      </c>
      <c r="D236" s="2" t="s">
        <v>423</v>
      </c>
      <c r="E236" s="2" t="s">
        <v>423</v>
      </c>
      <c r="F236" s="2" t="str">
        <f t="shared" si="3"/>
        <v xml:space="preserve">TLC_Linge de maison_05. Textiles </v>
      </c>
      <c r="I236" s="2" t="s">
        <v>147</v>
      </c>
      <c r="K236" s="2"/>
    </row>
    <row r="237" spans="1:11" x14ac:dyDescent="0.25">
      <c r="A237" s="2" t="s">
        <v>171</v>
      </c>
      <c r="B237" s="2" t="s">
        <v>6</v>
      </c>
      <c r="C237" s="2" t="s">
        <v>455</v>
      </c>
      <c r="D237" s="2" t="s">
        <v>47</v>
      </c>
      <c r="E237" s="2" t="s">
        <v>47</v>
      </c>
      <c r="F237" s="2" t="str">
        <f t="shared" si="3"/>
        <v>PCHIM Cat 1_01° Produits pyrotechniques _12. Déchets dangereux ou spécifiques</v>
      </c>
      <c r="I237" s="2" t="s">
        <v>147</v>
      </c>
      <c r="K237" s="2"/>
    </row>
    <row r="238" spans="1:11" x14ac:dyDescent="0.25">
      <c r="A238" s="2" t="s">
        <v>172</v>
      </c>
      <c r="B238" s="2" t="s">
        <v>6</v>
      </c>
      <c r="C238" s="2" t="s">
        <v>456</v>
      </c>
      <c r="D238" s="2" t="s">
        <v>47</v>
      </c>
      <c r="E238" s="2" t="s">
        <v>47</v>
      </c>
      <c r="F238" s="2" t="str">
        <f t="shared" si="3"/>
        <v>PCHIM Cat 2_02° Extincteurs et autres appareils à fonction extinctrice _12. Déchets dangereux ou spécifiques</v>
      </c>
      <c r="I238" s="2" t="s">
        <v>147</v>
      </c>
      <c r="K238" s="2"/>
    </row>
    <row r="239" spans="1:11" x14ac:dyDescent="0.25">
      <c r="A239" s="2" t="s">
        <v>398</v>
      </c>
      <c r="B239" s="2" t="s">
        <v>6</v>
      </c>
      <c r="C239" s="2" t="s">
        <v>457</v>
      </c>
      <c r="D239" s="2" t="s">
        <v>47</v>
      </c>
      <c r="E239" s="2" t="s">
        <v>47</v>
      </c>
      <c r="F239" s="2" t="str">
        <f t="shared" si="3"/>
        <v>PCHIM Cat 3 à 10_03° Produits à base d'hydrocarbures _12. Déchets dangereux ou spécifiques</v>
      </c>
      <c r="I239" s="2" t="s">
        <v>147</v>
      </c>
      <c r="K239" s="2"/>
    </row>
    <row r="240" spans="1:11" x14ac:dyDescent="0.25">
      <c r="A240" s="2" t="s">
        <v>398</v>
      </c>
      <c r="B240" s="2" t="s">
        <v>6</v>
      </c>
      <c r="C240" s="2" t="s">
        <v>458</v>
      </c>
      <c r="D240" s="2" t="s">
        <v>47</v>
      </c>
      <c r="E240" s="2" t="s">
        <v>47</v>
      </c>
      <c r="F240" s="2" t="str">
        <f t="shared" si="3"/>
        <v>PCHIM Cat 3 à 10_04° Produits d'adhésion, d'étanchéité et de réparation  _12. Déchets dangereux ou spécifiques</v>
      </c>
      <c r="I240" s="2" t="s">
        <v>147</v>
      </c>
      <c r="K240" s="2"/>
    </row>
    <row r="241" spans="1:11" x14ac:dyDescent="0.25">
      <c r="A241" s="2" t="s">
        <v>398</v>
      </c>
      <c r="B241" s="2" t="s">
        <v>6</v>
      </c>
      <c r="C241" s="2" t="s">
        <v>459</v>
      </c>
      <c r="D241" s="2" t="s">
        <v>47</v>
      </c>
      <c r="E241" s="2" t="s">
        <v>47</v>
      </c>
      <c r="F241" s="2" t="str">
        <f t="shared" si="3"/>
        <v>PCHIM Cat 3 à 10_05° Produits de traitement et de revêtement des matériaux et produits de préparation de surface  _12. Déchets dangereux ou spécifiques</v>
      </c>
      <c r="I241" s="2" t="s">
        <v>147</v>
      </c>
      <c r="K241" s="2"/>
    </row>
    <row r="242" spans="1:11" x14ac:dyDescent="0.25">
      <c r="A242" s="2" t="s">
        <v>398</v>
      </c>
      <c r="B242" s="2" t="s">
        <v>6</v>
      </c>
      <c r="C242" s="2" t="s">
        <v>460</v>
      </c>
      <c r="D242" s="2" t="s">
        <v>47</v>
      </c>
      <c r="E242" s="2" t="s">
        <v>47</v>
      </c>
      <c r="F242" s="2" t="str">
        <f t="shared" si="3"/>
        <v>PCHIM Cat 3 à 10_06° Produits d'entretien spéciaux ou de protection  _12. Déchets dangereux ou spécifiques</v>
      </c>
      <c r="I242" s="2" t="s">
        <v>147</v>
      </c>
      <c r="K242" s="2"/>
    </row>
    <row r="243" spans="1:11" x14ac:dyDescent="0.25">
      <c r="A243" s="2" t="s">
        <v>398</v>
      </c>
      <c r="B243" s="2" t="s">
        <v>6</v>
      </c>
      <c r="C243" s="2" t="s">
        <v>461</v>
      </c>
      <c r="D243" s="2" t="s">
        <v>47</v>
      </c>
      <c r="E243" s="2" t="s">
        <v>47</v>
      </c>
      <c r="F243" s="2" t="str">
        <f t="shared" si="3"/>
        <v>PCHIM Cat 3 à 10_07° Produits chimiques usuels  _12. Déchets dangereux ou spécifiques</v>
      </c>
      <c r="I243" s="2" t="s">
        <v>147</v>
      </c>
      <c r="K243" s="2"/>
    </row>
    <row r="244" spans="1:11" x14ac:dyDescent="0.25">
      <c r="A244" s="2" t="s">
        <v>398</v>
      </c>
      <c r="B244" s="2" t="s">
        <v>6</v>
      </c>
      <c r="C244" s="2" t="s">
        <v>462</v>
      </c>
      <c r="D244" s="2" t="s">
        <v>47</v>
      </c>
      <c r="E244" s="2" t="s">
        <v>47</v>
      </c>
      <c r="F244" s="2" t="str">
        <f t="shared" si="3"/>
        <v>PCHIM Cat 3 à 10_08° Solvants et diluants  _12. Déchets dangereux ou spécifiques</v>
      </c>
      <c r="I244" s="2" t="s">
        <v>147</v>
      </c>
      <c r="K244" s="2"/>
    </row>
    <row r="245" spans="1:11" x14ac:dyDescent="0.25">
      <c r="A245" s="2" t="s">
        <v>398</v>
      </c>
      <c r="B245" s="2" t="s">
        <v>6</v>
      </c>
      <c r="C245" s="2" t="s">
        <v>463</v>
      </c>
      <c r="D245" s="2" t="s">
        <v>47</v>
      </c>
      <c r="E245" s="2" t="s">
        <v>47</v>
      </c>
      <c r="F245" s="2" t="str">
        <f t="shared" si="3"/>
        <v>PCHIM Cat 3 à 10_09° Produits biocides et phytopharmaceutiques ménagers  _12. Déchets dangereux ou spécifiques</v>
      </c>
      <c r="I245" s="2" t="s">
        <v>147</v>
      </c>
      <c r="K245" s="2"/>
    </row>
    <row r="246" spans="1:11" x14ac:dyDescent="0.25">
      <c r="A246" s="2" t="s">
        <v>398</v>
      </c>
      <c r="B246" s="2" t="s">
        <v>6</v>
      </c>
      <c r="C246" s="2" t="s">
        <v>141</v>
      </c>
      <c r="D246" s="2" t="s">
        <v>47</v>
      </c>
      <c r="E246" s="2" t="s">
        <v>47</v>
      </c>
      <c r="F246" s="2" t="str">
        <f t="shared" si="3"/>
        <v>PCHIM Cat 3 à 10_10° Engrais ménagers  _12. Déchets dangereux ou spécifiques</v>
      </c>
      <c r="I246" s="2" t="s">
        <v>147</v>
      </c>
      <c r="K246" s="2"/>
    </row>
    <row r="247" spans="1:11" x14ac:dyDescent="0.25">
      <c r="A247" s="2" t="s">
        <v>466</v>
      </c>
      <c r="B247" s="2" t="s">
        <v>6</v>
      </c>
      <c r="C247" s="2" t="s">
        <v>142</v>
      </c>
      <c r="D247" s="2" t="s">
        <v>47</v>
      </c>
      <c r="E247" s="2" t="s">
        <v>47</v>
      </c>
      <c r="F247" s="2" t="str">
        <f t="shared" si="3"/>
        <v>PCHIM Cat 11 à 13_11° Produits colorants et teintures pour textile_12. Déchets dangereux ou spécifiques</v>
      </c>
      <c r="I247" s="2" t="s">
        <v>147</v>
      </c>
      <c r="K247" s="2"/>
    </row>
    <row r="248" spans="1:11" x14ac:dyDescent="0.25">
      <c r="A248" s="2" t="s">
        <v>466</v>
      </c>
      <c r="B248" s="2" t="s">
        <v>6</v>
      </c>
      <c r="C248" s="2" t="s">
        <v>143</v>
      </c>
      <c r="D248" s="2" t="s">
        <v>47</v>
      </c>
      <c r="E248" s="2" t="s">
        <v>47</v>
      </c>
      <c r="F248" s="2" t="str">
        <f t="shared" si="3"/>
        <v>PCHIM Cat 11 à 13_12° Encres, produits d'impression et photographiques  _12. Déchets dangereux ou spécifiques</v>
      </c>
      <c r="I248" s="2" t="s">
        <v>147</v>
      </c>
      <c r="K248" s="2"/>
    </row>
    <row r="249" spans="1:11" x14ac:dyDescent="0.25">
      <c r="A249" s="2" t="s">
        <v>466</v>
      </c>
      <c r="B249" s="2" t="s">
        <v>6</v>
      </c>
      <c r="C249" s="2" t="s">
        <v>150</v>
      </c>
      <c r="D249" s="2" t="s">
        <v>47</v>
      </c>
      <c r="E249" s="2" t="s">
        <v>47</v>
      </c>
      <c r="F249" s="2" t="str">
        <f t="shared" si="3"/>
        <v>PCHIM Cat 11 à 13_13° Générateurs d'aérosols et cartouches de gaz._12. Déchets dangereux ou spécifiques</v>
      </c>
      <c r="I249" s="2" t="s">
        <v>147</v>
      </c>
      <c r="K249" s="2"/>
    </row>
    <row r="250" spans="1:11" x14ac:dyDescent="0.25">
      <c r="A250" s="2" t="s">
        <v>15</v>
      </c>
      <c r="B250" s="2" t="s">
        <v>144</v>
      </c>
      <c r="C250" s="2" t="s">
        <v>145</v>
      </c>
      <c r="D250" s="2" t="s">
        <v>425</v>
      </c>
      <c r="E250" s="2" t="s">
        <v>426</v>
      </c>
      <c r="F250" s="2" t="str">
        <f t="shared" si="3"/>
        <v xml:space="preserve">AGRO_Emballages vides_07.a Plastiques souples </v>
      </c>
      <c r="I250" s="2" t="s">
        <v>147</v>
      </c>
      <c r="K250" s="2"/>
    </row>
    <row r="251" spans="1:11" x14ac:dyDescent="0.25">
      <c r="A251" s="2" t="s">
        <v>15</v>
      </c>
      <c r="B251" s="2" t="s">
        <v>144</v>
      </c>
      <c r="C251" s="2" t="s">
        <v>145</v>
      </c>
      <c r="D251" s="2" t="s">
        <v>425</v>
      </c>
      <c r="E251" s="2" t="s">
        <v>427</v>
      </c>
      <c r="F251" s="2" t="str">
        <f t="shared" si="3"/>
        <v>AGRO_Emballages vides_07.b Plastiques rigides</v>
      </c>
      <c r="I251" s="2" t="s">
        <v>147</v>
      </c>
      <c r="K251" s="2"/>
    </row>
    <row r="252" spans="1:11" x14ac:dyDescent="0.25">
      <c r="A252" s="2" t="s">
        <v>15</v>
      </c>
      <c r="B252" s="2" t="s">
        <v>144</v>
      </c>
      <c r="C252" s="2" t="s">
        <v>145</v>
      </c>
      <c r="D252" s="2" t="s">
        <v>429</v>
      </c>
      <c r="E252" s="2" t="s">
        <v>436</v>
      </c>
      <c r="F252" s="2" t="str">
        <f t="shared" si="3"/>
        <v>AGRO_Emballages vides_08.e Autres combustibles</v>
      </c>
      <c r="I252" s="2" t="s">
        <v>147</v>
      </c>
      <c r="K252" s="2"/>
    </row>
    <row r="253" spans="1:11" x14ac:dyDescent="0.25">
      <c r="A253" s="2" t="s">
        <v>15</v>
      </c>
      <c r="B253" s="2" t="s">
        <v>144</v>
      </c>
      <c r="C253" s="2" t="s">
        <v>145</v>
      </c>
      <c r="D253" s="2" t="s">
        <v>45</v>
      </c>
      <c r="E253" s="2" t="s">
        <v>84</v>
      </c>
      <c r="F253" s="2" t="str">
        <f t="shared" si="3"/>
        <v>AGRO_Emballages vides_10.a Métaux Ferreux</v>
      </c>
      <c r="I253" s="2" t="s">
        <v>147</v>
      </c>
      <c r="K253" s="2"/>
    </row>
    <row r="254" spans="1:11" x14ac:dyDescent="0.25">
      <c r="A254" s="2" t="s">
        <v>15</v>
      </c>
      <c r="B254" s="2" t="s">
        <v>144</v>
      </c>
      <c r="C254" s="2" t="s">
        <v>145</v>
      </c>
      <c r="D254" s="2" t="s">
        <v>47</v>
      </c>
      <c r="E254" s="2" t="s">
        <v>47</v>
      </c>
      <c r="F254" s="2" t="str">
        <f t="shared" si="3"/>
        <v>AGRO_Emballages vides_12. Déchets dangereux ou spécifiques</v>
      </c>
      <c r="I254" s="2" t="s">
        <v>147</v>
      </c>
      <c r="K254" s="2"/>
    </row>
    <row r="255" spans="1:11" x14ac:dyDescent="0.25">
      <c r="A255" s="2" t="s">
        <v>383</v>
      </c>
      <c r="B255" s="2" t="s">
        <v>14</v>
      </c>
      <c r="C255" s="2" t="s">
        <v>399</v>
      </c>
      <c r="D255" s="2" t="s">
        <v>419</v>
      </c>
      <c r="E255" s="2" t="s">
        <v>468</v>
      </c>
      <c r="F255" s="2" t="str">
        <f t="shared" si="3"/>
        <v>CHR_Restauration_02.Papiers</v>
      </c>
      <c r="I255" s="2" t="s">
        <v>147</v>
      </c>
      <c r="K255" s="2"/>
    </row>
    <row r="256" spans="1:11" x14ac:dyDescent="0.25">
      <c r="A256" s="2" t="s">
        <v>383</v>
      </c>
      <c r="B256" s="2" t="s">
        <v>14</v>
      </c>
      <c r="C256" s="2" t="s">
        <v>399</v>
      </c>
      <c r="D256" s="2" t="s">
        <v>420</v>
      </c>
      <c r="E256" s="2" t="s">
        <v>417</v>
      </c>
      <c r="F256" s="2" t="str">
        <f t="shared" si="3"/>
        <v>CHR_Restauration_03.a Cartons ondulés</v>
      </c>
      <c r="I256" s="2" t="s">
        <v>147</v>
      </c>
      <c r="K256" s="2"/>
    </row>
    <row r="257" spans="1:11" x14ac:dyDescent="0.25">
      <c r="A257" s="2" t="s">
        <v>383</v>
      </c>
      <c r="B257" s="2" t="s">
        <v>14</v>
      </c>
      <c r="C257" s="2" t="s">
        <v>399</v>
      </c>
      <c r="D257" s="2" t="s">
        <v>420</v>
      </c>
      <c r="E257" s="2" t="s">
        <v>418</v>
      </c>
      <c r="F257" s="2" t="str">
        <f t="shared" si="3"/>
        <v>CHR_Restauration_03.b Cartons plat</v>
      </c>
      <c r="I257" s="2" t="s">
        <v>147</v>
      </c>
      <c r="K257" s="2"/>
    </row>
    <row r="258" spans="1:11" x14ac:dyDescent="0.25">
      <c r="A258" s="2" t="s">
        <v>383</v>
      </c>
      <c r="B258" s="2" t="s">
        <v>14</v>
      </c>
      <c r="C258" s="2" t="s">
        <v>399</v>
      </c>
      <c r="D258" s="2" t="s">
        <v>421</v>
      </c>
      <c r="E258" s="2" t="s">
        <v>422</v>
      </c>
      <c r="F258" s="2" t="str">
        <f t="shared" ref="F258:F321" si="4">IF(C258&lt;&gt;"",CONCATENATE(A258,"_",C258,"_",E258),"")</f>
        <v>CHR_Restauration_04. Emballages composites</v>
      </c>
      <c r="I258" s="2" t="s">
        <v>147</v>
      </c>
      <c r="K258" s="2"/>
    </row>
    <row r="259" spans="1:11" x14ac:dyDescent="0.25">
      <c r="A259" s="2" t="s">
        <v>383</v>
      </c>
      <c r="B259" s="2" t="s">
        <v>14</v>
      </c>
      <c r="C259" s="2" t="s">
        <v>399</v>
      </c>
      <c r="D259" s="2" t="s">
        <v>425</v>
      </c>
      <c r="E259" s="2" t="s">
        <v>426</v>
      </c>
      <c r="F259" s="2" t="str">
        <f t="shared" si="4"/>
        <v xml:space="preserve">CHR_Restauration_07.a Plastiques souples </v>
      </c>
      <c r="I259" s="2" t="s">
        <v>147</v>
      </c>
      <c r="K259" s="2"/>
    </row>
    <row r="260" spans="1:11" x14ac:dyDescent="0.25">
      <c r="A260" s="2" t="s">
        <v>383</v>
      </c>
      <c r="B260" s="2" t="s">
        <v>14</v>
      </c>
      <c r="C260" s="2" t="s">
        <v>399</v>
      </c>
      <c r="D260" s="2" t="s">
        <v>425</v>
      </c>
      <c r="E260" s="2" t="s">
        <v>427</v>
      </c>
      <c r="F260" s="2" t="str">
        <f t="shared" si="4"/>
        <v>CHR_Restauration_07.b Plastiques rigides</v>
      </c>
      <c r="I260" s="2" t="s">
        <v>147</v>
      </c>
      <c r="K260" s="2"/>
    </row>
    <row r="261" spans="1:11" x14ac:dyDescent="0.25">
      <c r="A261" s="2" t="s">
        <v>383</v>
      </c>
      <c r="B261" s="2" t="s">
        <v>14</v>
      </c>
      <c r="C261" s="2" t="s">
        <v>399</v>
      </c>
      <c r="D261" s="2" t="s">
        <v>425</v>
      </c>
      <c r="E261" s="2" t="s">
        <v>428</v>
      </c>
      <c r="F261" s="2" t="str">
        <f t="shared" si="4"/>
        <v>CHR_Restauration_07.c PSE</v>
      </c>
      <c r="I261" s="2" t="s">
        <v>147</v>
      </c>
      <c r="K261" s="2"/>
    </row>
    <row r="262" spans="1:11" x14ac:dyDescent="0.25">
      <c r="A262" s="2" t="s">
        <v>383</v>
      </c>
      <c r="B262" s="2" t="s">
        <v>14</v>
      </c>
      <c r="C262" s="2" t="s">
        <v>399</v>
      </c>
      <c r="D262" s="2" t="s">
        <v>429</v>
      </c>
      <c r="E262" s="2" t="s">
        <v>430</v>
      </c>
      <c r="F262" s="2" t="str">
        <f t="shared" si="4"/>
        <v>CHR_Restauration_08.a Bois A massif non traité</v>
      </c>
      <c r="I262" s="2" t="s">
        <v>147</v>
      </c>
      <c r="K262" s="2"/>
    </row>
    <row r="263" spans="1:11" x14ac:dyDescent="0.25">
      <c r="A263" s="2" t="s">
        <v>383</v>
      </c>
      <c r="B263" s="2" t="s">
        <v>14</v>
      </c>
      <c r="C263" s="2" t="s">
        <v>399</v>
      </c>
      <c r="D263" s="2" t="s">
        <v>429</v>
      </c>
      <c r="E263" s="2" t="s">
        <v>436</v>
      </c>
      <c r="F263" s="2" t="str">
        <f t="shared" si="4"/>
        <v>CHR_Restauration_08.e Autres combustibles</v>
      </c>
      <c r="I263" s="2" t="s">
        <v>147</v>
      </c>
      <c r="K263" s="2"/>
    </row>
    <row r="264" spans="1:11" x14ac:dyDescent="0.25">
      <c r="A264" s="2" t="s">
        <v>383</v>
      </c>
      <c r="B264" s="2" t="s">
        <v>14</v>
      </c>
      <c r="C264" s="2" t="s">
        <v>399</v>
      </c>
      <c r="D264" s="2" t="s">
        <v>437</v>
      </c>
      <c r="E264" s="2" t="s">
        <v>437</v>
      </c>
      <c r="F264" s="2" t="str">
        <f t="shared" si="4"/>
        <v>CHR_Restauration_09. Verre</v>
      </c>
      <c r="I264" s="2" t="s">
        <v>147</v>
      </c>
      <c r="K264" s="2"/>
    </row>
    <row r="265" spans="1:11" x14ac:dyDescent="0.25">
      <c r="A265" s="2" t="s">
        <v>383</v>
      </c>
      <c r="B265" s="2" t="s">
        <v>14</v>
      </c>
      <c r="C265" s="2" t="s">
        <v>399</v>
      </c>
      <c r="D265" s="2" t="s">
        <v>45</v>
      </c>
      <c r="E265" s="2" t="s">
        <v>84</v>
      </c>
      <c r="F265" s="2" t="str">
        <f t="shared" si="4"/>
        <v>CHR_Restauration_10.a Métaux Ferreux</v>
      </c>
      <c r="I265" s="2" t="s">
        <v>147</v>
      </c>
      <c r="K265" s="2"/>
    </row>
    <row r="266" spans="1:11" x14ac:dyDescent="0.25">
      <c r="A266" s="2" t="s">
        <v>383</v>
      </c>
      <c r="B266" s="2" t="s">
        <v>14</v>
      </c>
      <c r="C266" s="2" t="s">
        <v>399</v>
      </c>
      <c r="D266" s="2" t="s">
        <v>45</v>
      </c>
      <c r="E266" s="2" t="s">
        <v>85</v>
      </c>
      <c r="F266" s="2" t="str">
        <f t="shared" si="4"/>
        <v>CHR_Restauration_10.b Métaux non ferreux</v>
      </c>
      <c r="I266" s="2" t="s">
        <v>147</v>
      </c>
      <c r="K266" s="2"/>
    </row>
    <row r="267" spans="1:11" x14ac:dyDescent="0.25">
      <c r="A267" s="2" t="s">
        <v>400</v>
      </c>
      <c r="B267" s="2" t="s">
        <v>14</v>
      </c>
      <c r="C267" s="2" t="s">
        <v>146</v>
      </c>
      <c r="D267" s="2" t="s">
        <v>419</v>
      </c>
      <c r="E267" s="2" t="s">
        <v>468</v>
      </c>
      <c r="F267" s="2" t="str">
        <f t="shared" si="4"/>
        <v>EIC HORS CHR_Hors restauration_02.Papiers</v>
      </c>
      <c r="I267" s="2" t="s">
        <v>147</v>
      </c>
      <c r="K267" s="2"/>
    </row>
    <row r="268" spans="1:11" x14ac:dyDescent="0.25">
      <c r="A268" s="2" t="s">
        <v>400</v>
      </c>
      <c r="B268" s="2" t="s">
        <v>14</v>
      </c>
      <c r="C268" s="2" t="s">
        <v>146</v>
      </c>
      <c r="D268" s="2" t="s">
        <v>420</v>
      </c>
      <c r="E268" s="2" t="s">
        <v>417</v>
      </c>
      <c r="F268" s="2" t="str">
        <f t="shared" si="4"/>
        <v>EIC HORS CHR_Hors restauration_03.a Cartons ondulés</v>
      </c>
      <c r="I268" s="2" t="s">
        <v>147</v>
      </c>
      <c r="K268" s="2"/>
    </row>
    <row r="269" spans="1:11" x14ac:dyDescent="0.25">
      <c r="A269" s="2" t="s">
        <v>400</v>
      </c>
      <c r="B269" s="2" t="s">
        <v>14</v>
      </c>
      <c r="C269" s="2" t="s">
        <v>146</v>
      </c>
      <c r="D269" s="2" t="s">
        <v>420</v>
      </c>
      <c r="E269" s="2" t="s">
        <v>418</v>
      </c>
      <c r="F269" s="2" t="str">
        <f t="shared" si="4"/>
        <v>EIC HORS CHR_Hors restauration_03.b Cartons plat</v>
      </c>
      <c r="I269" s="2" t="s">
        <v>147</v>
      </c>
      <c r="K269" s="2"/>
    </row>
    <row r="270" spans="1:11" x14ac:dyDescent="0.25">
      <c r="A270" s="2" t="s">
        <v>400</v>
      </c>
      <c r="B270" s="2" t="s">
        <v>14</v>
      </c>
      <c r="C270" s="2" t="s">
        <v>146</v>
      </c>
      <c r="D270" s="2" t="s">
        <v>421</v>
      </c>
      <c r="E270" s="2" t="s">
        <v>422</v>
      </c>
      <c r="F270" s="2" t="str">
        <f t="shared" si="4"/>
        <v>EIC HORS CHR_Hors restauration_04. Emballages composites</v>
      </c>
      <c r="I270" s="2" t="s">
        <v>147</v>
      </c>
      <c r="K270" s="2"/>
    </row>
    <row r="271" spans="1:11" x14ac:dyDescent="0.25">
      <c r="A271" s="2" t="s">
        <v>400</v>
      </c>
      <c r="B271" s="2" t="s">
        <v>14</v>
      </c>
      <c r="C271" s="2" t="s">
        <v>146</v>
      </c>
      <c r="D271" s="2" t="s">
        <v>425</v>
      </c>
      <c r="E271" s="2" t="s">
        <v>426</v>
      </c>
      <c r="F271" s="2" t="str">
        <f t="shared" si="4"/>
        <v xml:space="preserve">EIC HORS CHR_Hors restauration_07.a Plastiques souples </v>
      </c>
      <c r="I271" s="2" t="s">
        <v>147</v>
      </c>
      <c r="K271" s="2"/>
    </row>
    <row r="272" spans="1:11" x14ac:dyDescent="0.25">
      <c r="A272" s="2" t="s">
        <v>400</v>
      </c>
      <c r="B272" s="2" t="s">
        <v>14</v>
      </c>
      <c r="C272" s="2" t="s">
        <v>146</v>
      </c>
      <c r="D272" s="2" t="s">
        <v>425</v>
      </c>
      <c r="E272" s="2" t="s">
        <v>427</v>
      </c>
      <c r="F272" s="2" t="str">
        <f t="shared" si="4"/>
        <v>EIC HORS CHR_Hors restauration_07.b Plastiques rigides</v>
      </c>
      <c r="I272" s="2" t="s">
        <v>147</v>
      </c>
      <c r="K272" s="2"/>
    </row>
    <row r="273" spans="1:11" x14ac:dyDescent="0.25">
      <c r="A273" s="2" t="s">
        <v>400</v>
      </c>
      <c r="B273" s="2" t="s">
        <v>14</v>
      </c>
      <c r="C273" s="2" t="s">
        <v>146</v>
      </c>
      <c r="D273" s="2" t="s">
        <v>425</v>
      </c>
      <c r="E273" s="2" t="s">
        <v>428</v>
      </c>
      <c r="F273" s="2" t="str">
        <f t="shared" si="4"/>
        <v>EIC HORS CHR_Hors restauration_07.c PSE</v>
      </c>
      <c r="I273" s="2" t="s">
        <v>147</v>
      </c>
      <c r="K273" s="2"/>
    </row>
    <row r="274" spans="1:11" x14ac:dyDescent="0.25">
      <c r="A274" s="2" t="s">
        <v>400</v>
      </c>
      <c r="B274" s="2" t="s">
        <v>14</v>
      </c>
      <c r="C274" s="2" t="s">
        <v>146</v>
      </c>
      <c r="D274" s="2" t="s">
        <v>429</v>
      </c>
      <c r="E274" s="2" t="s">
        <v>430</v>
      </c>
      <c r="F274" s="2" t="str">
        <f t="shared" si="4"/>
        <v>EIC HORS CHR_Hors restauration_08.a Bois A massif non traité</v>
      </c>
      <c r="I274" s="2" t="s">
        <v>147</v>
      </c>
      <c r="K274" s="2"/>
    </row>
    <row r="275" spans="1:11" x14ac:dyDescent="0.25">
      <c r="A275" s="2" t="s">
        <v>400</v>
      </c>
      <c r="B275" s="2" t="s">
        <v>14</v>
      </c>
      <c r="C275" s="2" t="s">
        <v>146</v>
      </c>
      <c r="D275" s="2" t="s">
        <v>429</v>
      </c>
      <c r="E275" s="2" t="s">
        <v>436</v>
      </c>
      <c r="F275" s="2" t="str">
        <f t="shared" si="4"/>
        <v>EIC HORS CHR_Hors restauration_08.e Autres combustibles</v>
      </c>
      <c r="I275" s="2" t="s">
        <v>147</v>
      </c>
      <c r="K275" s="2"/>
    </row>
    <row r="276" spans="1:11" x14ac:dyDescent="0.25">
      <c r="A276" s="2" t="s">
        <v>400</v>
      </c>
      <c r="B276" s="2" t="s">
        <v>14</v>
      </c>
      <c r="C276" s="2" t="s">
        <v>146</v>
      </c>
      <c r="D276" s="2" t="s">
        <v>45</v>
      </c>
      <c r="E276" s="2" t="s">
        <v>84</v>
      </c>
      <c r="F276" s="2" t="str">
        <f t="shared" si="4"/>
        <v>EIC HORS CHR_Hors restauration_10.a Métaux Ferreux</v>
      </c>
      <c r="I276" s="2" t="s">
        <v>147</v>
      </c>
      <c r="K276" s="2"/>
    </row>
    <row r="277" spans="1:11" x14ac:dyDescent="0.25">
      <c r="A277" s="2" t="s">
        <v>400</v>
      </c>
      <c r="B277" s="2" t="s">
        <v>14</v>
      </c>
      <c r="C277" s="2" t="s">
        <v>146</v>
      </c>
      <c r="D277" s="2" t="s">
        <v>45</v>
      </c>
      <c r="E277" s="2" t="s">
        <v>85</v>
      </c>
      <c r="F277" s="2" t="str">
        <f t="shared" si="4"/>
        <v>EIC HORS CHR_Hors restauration_10.b Métaux non ferreux</v>
      </c>
      <c r="I277" s="2" t="s">
        <v>147</v>
      </c>
      <c r="K277" s="2"/>
    </row>
    <row r="278" spans="1:11" x14ac:dyDescent="0.25">
      <c r="A278" s="2" t="s">
        <v>400</v>
      </c>
      <c r="B278" s="2" t="s">
        <v>14</v>
      </c>
      <c r="C278" s="2" t="s">
        <v>146</v>
      </c>
      <c r="D278" s="2" t="s">
        <v>47</v>
      </c>
      <c r="E278" s="2" t="s">
        <v>47</v>
      </c>
      <c r="F278" s="2" t="str">
        <f t="shared" si="4"/>
        <v>EIC HORS CHR_Hors restauration_12. Déchets dangereux ou spécifiques</v>
      </c>
      <c r="I278" s="2" t="s">
        <v>147</v>
      </c>
      <c r="K278" s="2"/>
    </row>
    <row r="279" spans="1:11" x14ac:dyDescent="0.25">
      <c r="A279" s="2" t="s">
        <v>302</v>
      </c>
      <c r="B279" s="2" t="s">
        <v>302</v>
      </c>
      <c r="C279" s="2" t="s">
        <v>303</v>
      </c>
      <c r="D279" s="2" t="s">
        <v>47</v>
      </c>
      <c r="E279" s="2" t="s">
        <v>47</v>
      </c>
      <c r="F279" s="2" t="str">
        <f t="shared" si="4"/>
        <v>LUBRIFIANTS_Huiles minérales ou synthétiques_12. Déchets dangereux ou spécifiques</v>
      </c>
      <c r="I279" s="2" t="s">
        <v>147</v>
      </c>
      <c r="K279" s="2"/>
    </row>
    <row r="280" spans="1:11" x14ac:dyDescent="0.25">
      <c r="A280" s="2" t="s">
        <v>12</v>
      </c>
      <c r="B280" s="2" t="s">
        <v>12</v>
      </c>
      <c r="C280" s="2" t="s">
        <v>12</v>
      </c>
      <c r="D280" s="2" t="s">
        <v>423</v>
      </c>
      <c r="E280" s="2" t="s">
        <v>423</v>
      </c>
      <c r="F280" s="2" t="str">
        <f t="shared" si="4"/>
        <v xml:space="preserve">VHU_VHU_05. Textiles </v>
      </c>
      <c r="I280" s="2" t="s">
        <v>147</v>
      </c>
      <c r="K280" s="2"/>
    </row>
    <row r="281" spans="1:11" x14ac:dyDescent="0.25">
      <c r="A281" s="2" t="s">
        <v>12</v>
      </c>
      <c r="B281" s="2" t="s">
        <v>12</v>
      </c>
      <c r="C281" s="2" t="s">
        <v>12</v>
      </c>
      <c r="D281" s="2" t="s">
        <v>425</v>
      </c>
      <c r="E281" s="2" t="s">
        <v>427</v>
      </c>
      <c r="F281" s="2" t="str">
        <f t="shared" si="4"/>
        <v>VHU_VHU_07.b Plastiques rigides</v>
      </c>
      <c r="I281" s="2" t="s">
        <v>147</v>
      </c>
      <c r="K281" s="2"/>
    </row>
    <row r="282" spans="1:11" x14ac:dyDescent="0.25">
      <c r="A282" s="2" t="s">
        <v>12</v>
      </c>
      <c r="B282" s="2" t="s">
        <v>12</v>
      </c>
      <c r="C282" s="2" t="s">
        <v>12</v>
      </c>
      <c r="D282" s="2" t="s">
        <v>429</v>
      </c>
      <c r="E282" s="2" t="s">
        <v>436</v>
      </c>
      <c r="F282" s="2" t="str">
        <f t="shared" si="4"/>
        <v>VHU_VHU_08.e Autres combustibles</v>
      </c>
      <c r="I282" s="2" t="s">
        <v>147</v>
      </c>
      <c r="K282" s="2"/>
    </row>
    <row r="283" spans="1:11" x14ac:dyDescent="0.25">
      <c r="A283" s="2" t="s">
        <v>12</v>
      </c>
      <c r="B283" s="2" t="s">
        <v>12</v>
      </c>
      <c r="C283" s="2" t="s">
        <v>12</v>
      </c>
      <c r="D283" s="2" t="s">
        <v>437</v>
      </c>
      <c r="E283" s="2" t="s">
        <v>437</v>
      </c>
      <c r="F283" s="2" t="str">
        <f t="shared" si="4"/>
        <v>VHU_VHU_09. Verre</v>
      </c>
      <c r="I283" s="2" t="s">
        <v>147</v>
      </c>
      <c r="K283" s="2"/>
    </row>
    <row r="284" spans="1:11" x14ac:dyDescent="0.25">
      <c r="A284" s="2" t="s">
        <v>12</v>
      </c>
      <c r="B284" s="2" t="s">
        <v>12</v>
      </c>
      <c r="C284" s="2" t="s">
        <v>12</v>
      </c>
      <c r="D284" s="2" t="s">
        <v>45</v>
      </c>
      <c r="E284" s="2" t="s">
        <v>84</v>
      </c>
      <c r="F284" s="2" t="str">
        <f t="shared" si="4"/>
        <v>VHU_VHU_10.a Métaux Ferreux</v>
      </c>
      <c r="I284" s="2" t="s">
        <v>147</v>
      </c>
      <c r="K284" s="2"/>
    </row>
    <row r="285" spans="1:11" x14ac:dyDescent="0.25">
      <c r="A285" s="2" t="s">
        <v>12</v>
      </c>
      <c r="B285" s="2" t="s">
        <v>12</v>
      </c>
      <c r="C285" s="2" t="s">
        <v>12</v>
      </c>
      <c r="D285" s="2" t="s">
        <v>45</v>
      </c>
      <c r="E285" s="2" t="s">
        <v>85</v>
      </c>
      <c r="F285" s="2" t="str">
        <f t="shared" si="4"/>
        <v>VHU_VHU_10.b Métaux non ferreux</v>
      </c>
      <c r="I285" s="2" t="s">
        <v>147</v>
      </c>
      <c r="K285" s="2"/>
    </row>
    <row r="286" spans="1:11" x14ac:dyDescent="0.25">
      <c r="A286" s="2" t="s">
        <v>12</v>
      </c>
      <c r="B286" s="2" t="s">
        <v>12</v>
      </c>
      <c r="C286" s="2" t="s">
        <v>12</v>
      </c>
      <c r="D286" s="2" t="s">
        <v>46</v>
      </c>
      <c r="E286" s="2" t="s">
        <v>89</v>
      </c>
      <c r="F286" s="2" t="str">
        <f t="shared" si="4"/>
        <v>VHU_VHU_11.d Autres incombustibles</v>
      </c>
      <c r="I286" s="2" t="s">
        <v>147</v>
      </c>
      <c r="K286" s="2"/>
    </row>
    <row r="287" spans="1:11" x14ac:dyDescent="0.25">
      <c r="A287" s="2" t="s">
        <v>12</v>
      </c>
      <c r="B287" s="2" t="s">
        <v>12</v>
      </c>
      <c r="C287" s="2" t="s">
        <v>12</v>
      </c>
      <c r="D287" s="2" t="s">
        <v>47</v>
      </c>
      <c r="E287" s="2" t="s">
        <v>47</v>
      </c>
      <c r="F287" s="2" t="str">
        <f t="shared" si="4"/>
        <v>VHU_VHU_12. Déchets dangereux ou spécifiques</v>
      </c>
      <c r="I287" s="2" t="s">
        <v>147</v>
      </c>
      <c r="K287" s="2"/>
    </row>
    <row r="288" spans="1:11" x14ac:dyDescent="0.25">
      <c r="A288" s="2" t="s">
        <v>304</v>
      </c>
      <c r="B288" s="2" t="s">
        <v>304</v>
      </c>
      <c r="C288" s="2" t="s">
        <v>305</v>
      </c>
      <c r="D288" s="2" t="s">
        <v>47</v>
      </c>
      <c r="E288" s="2" t="s">
        <v>47</v>
      </c>
      <c r="F288" s="2" t="str">
        <f t="shared" si="4"/>
        <v>BOUTGAZ_Bouteilles de gaz_12. Déchets dangereux ou spécifiques</v>
      </c>
      <c r="I288" s="2" t="s">
        <v>147</v>
      </c>
      <c r="K288" s="2"/>
    </row>
    <row r="289" spans="1:11" x14ac:dyDescent="0.25">
      <c r="A289" s="2" t="s">
        <v>7</v>
      </c>
      <c r="B289" s="2" t="s">
        <v>7</v>
      </c>
      <c r="C289" s="2" t="s">
        <v>306</v>
      </c>
      <c r="D289" s="2" t="s">
        <v>429</v>
      </c>
      <c r="E289" s="2" t="s">
        <v>436</v>
      </c>
      <c r="F289" s="2" t="str">
        <f t="shared" si="4"/>
        <v>PNEU_Pneus_08.e Autres combustibles</v>
      </c>
      <c r="I289" s="2" t="s">
        <v>147</v>
      </c>
      <c r="K289" s="2"/>
    </row>
    <row r="290" spans="1:11" x14ac:dyDescent="0.25">
      <c r="A290" s="2" t="s">
        <v>401</v>
      </c>
      <c r="B290" s="2" t="s">
        <v>401</v>
      </c>
      <c r="C290" s="2" t="s">
        <v>406</v>
      </c>
      <c r="D290" s="2" t="s">
        <v>425</v>
      </c>
      <c r="E290" s="2" t="s">
        <v>426</v>
      </c>
      <c r="F290" s="2" t="str">
        <f t="shared" si="4"/>
        <v xml:space="preserve">BPS_Bateaux de plaisance et de sport_07.a Plastiques souples </v>
      </c>
      <c r="I290" s="2" t="s">
        <v>147</v>
      </c>
      <c r="K290" s="2"/>
    </row>
    <row r="291" spans="1:11" x14ac:dyDescent="0.25">
      <c r="A291" s="2" t="s">
        <v>401</v>
      </c>
      <c r="B291" s="2" t="s">
        <v>401</v>
      </c>
      <c r="C291" s="2" t="s">
        <v>406</v>
      </c>
      <c r="D291" s="2" t="s">
        <v>425</v>
      </c>
      <c r="E291" s="2" t="s">
        <v>427</v>
      </c>
      <c r="F291" s="2" t="str">
        <f t="shared" si="4"/>
        <v>BPS_Bateaux de plaisance et de sport_07.b Plastiques rigides</v>
      </c>
      <c r="I291" s="2" t="s">
        <v>147</v>
      </c>
      <c r="K291" s="2"/>
    </row>
    <row r="292" spans="1:11" x14ac:dyDescent="0.25">
      <c r="A292" s="2" t="s">
        <v>401</v>
      </c>
      <c r="B292" s="2" t="s">
        <v>401</v>
      </c>
      <c r="C292" s="2" t="s">
        <v>406</v>
      </c>
      <c r="D292" s="2" t="s">
        <v>429</v>
      </c>
      <c r="E292" s="2" t="s">
        <v>431</v>
      </c>
      <c r="F292" s="2" t="str">
        <f t="shared" si="4"/>
        <v>BPS_Bateaux de plaisance et de sport_08.b Bois B massif traité</v>
      </c>
      <c r="I292" s="2" t="s">
        <v>147</v>
      </c>
      <c r="K292" s="2"/>
    </row>
    <row r="293" spans="1:11" x14ac:dyDescent="0.25">
      <c r="A293" s="2" t="s">
        <v>401</v>
      </c>
      <c r="B293" s="2" t="s">
        <v>401</v>
      </c>
      <c r="C293" s="2" t="s">
        <v>406</v>
      </c>
      <c r="D293" s="2" t="s">
        <v>429</v>
      </c>
      <c r="E293" s="2" t="s">
        <v>432</v>
      </c>
      <c r="F293" s="2" t="str">
        <f t="shared" si="4"/>
        <v>BPS_Bateaux de plaisance et de sport_08.c Panneau de particules (OSB/contreplaqué)</v>
      </c>
      <c r="I293" s="2" t="s">
        <v>147</v>
      </c>
      <c r="K293" s="2"/>
    </row>
    <row r="294" spans="1:11" x14ac:dyDescent="0.25">
      <c r="A294" s="2" t="s">
        <v>401</v>
      </c>
      <c r="B294" s="2" t="s">
        <v>401</v>
      </c>
      <c r="C294" s="2" t="s">
        <v>406</v>
      </c>
      <c r="D294" s="2" t="s">
        <v>429</v>
      </c>
      <c r="E294" s="2" t="s">
        <v>436</v>
      </c>
      <c r="F294" s="2" t="str">
        <f t="shared" si="4"/>
        <v>BPS_Bateaux de plaisance et de sport_08.e Autres combustibles</v>
      </c>
      <c r="I294" s="2" t="s">
        <v>147</v>
      </c>
      <c r="K294" s="2"/>
    </row>
    <row r="295" spans="1:11" x14ac:dyDescent="0.25">
      <c r="A295" s="2" t="s">
        <v>401</v>
      </c>
      <c r="B295" s="2" t="s">
        <v>401</v>
      </c>
      <c r="C295" s="2" t="s">
        <v>406</v>
      </c>
      <c r="D295" s="2" t="s">
        <v>45</v>
      </c>
      <c r="E295" s="2" t="s">
        <v>84</v>
      </c>
      <c r="F295" s="2" t="str">
        <f t="shared" si="4"/>
        <v>BPS_Bateaux de plaisance et de sport_10.a Métaux Ferreux</v>
      </c>
      <c r="I295" s="2" t="s">
        <v>147</v>
      </c>
      <c r="K295" s="2"/>
    </row>
    <row r="296" spans="1:11" x14ac:dyDescent="0.25">
      <c r="A296" s="2" t="s">
        <v>401</v>
      </c>
      <c r="B296" s="2" t="s">
        <v>401</v>
      </c>
      <c r="C296" s="2" t="s">
        <v>406</v>
      </c>
      <c r="D296" s="2" t="s">
        <v>45</v>
      </c>
      <c r="E296" s="2" t="s">
        <v>85</v>
      </c>
      <c r="F296" s="2" t="str">
        <f t="shared" si="4"/>
        <v>BPS_Bateaux de plaisance et de sport_10.b Métaux non ferreux</v>
      </c>
      <c r="I296" s="2" t="s">
        <v>147</v>
      </c>
      <c r="K296" s="2"/>
    </row>
    <row r="297" spans="1:11" x14ac:dyDescent="0.25">
      <c r="A297" s="2" t="s">
        <v>401</v>
      </c>
      <c r="B297" s="2" t="s">
        <v>401</v>
      </c>
      <c r="C297" s="2" t="s">
        <v>406</v>
      </c>
      <c r="D297" s="2" t="s">
        <v>46</v>
      </c>
      <c r="E297" s="2" t="s">
        <v>89</v>
      </c>
      <c r="F297" s="2" t="str">
        <f t="shared" si="4"/>
        <v>BPS_Bateaux de plaisance et de sport_11.d Autres incombustibles</v>
      </c>
      <c r="I297" s="2" t="s">
        <v>147</v>
      </c>
      <c r="K297" s="2"/>
    </row>
    <row r="298" spans="1:11" x14ac:dyDescent="0.25">
      <c r="A298" s="2" t="s">
        <v>402</v>
      </c>
      <c r="B298" s="2" t="s">
        <v>402</v>
      </c>
      <c r="C298" s="2" t="s">
        <v>405</v>
      </c>
      <c r="D298" s="2" t="s">
        <v>47</v>
      </c>
      <c r="E298" s="2" t="s">
        <v>47</v>
      </c>
      <c r="F298" s="2" t="str">
        <f t="shared" si="4"/>
        <v>DISP-MED_Dispositifs médicaux perforants_12. Déchets dangereux ou spécifiques</v>
      </c>
      <c r="I298" s="2" t="s">
        <v>147</v>
      </c>
      <c r="K298" s="2"/>
    </row>
    <row r="299" spans="1:11" x14ac:dyDescent="0.25">
      <c r="A299" s="2" t="s">
        <v>403</v>
      </c>
      <c r="B299" s="2" t="s">
        <v>403</v>
      </c>
      <c r="C299" s="2" t="s">
        <v>404</v>
      </c>
      <c r="D299" s="2" t="s">
        <v>47</v>
      </c>
      <c r="E299" s="2" t="s">
        <v>47</v>
      </c>
      <c r="F299" s="2" t="str">
        <f t="shared" si="4"/>
        <v>MNU_Médicaments non utilisés_12. Déchets dangereux ou spécifiques</v>
      </c>
      <c r="I299" s="2" t="s">
        <v>147</v>
      </c>
      <c r="K299" s="2"/>
    </row>
    <row r="300" spans="1:11" x14ac:dyDescent="0.25">
      <c r="A300" s="2" t="s">
        <v>407</v>
      </c>
      <c r="B300" s="2" t="s">
        <v>407</v>
      </c>
      <c r="C300" s="2" t="s">
        <v>408</v>
      </c>
      <c r="D300" s="2" t="s">
        <v>429</v>
      </c>
      <c r="E300" s="2" t="s">
        <v>436</v>
      </c>
      <c r="F300" s="2" t="str">
        <f t="shared" si="4"/>
        <v>TABAC_Produits du tabac_08.e Autres combustibles</v>
      </c>
      <c r="I300" s="2" t="s">
        <v>147</v>
      </c>
      <c r="K300" s="2"/>
    </row>
    <row r="301" spans="1:11" x14ac:dyDescent="0.25">
      <c r="A301" s="2" t="s">
        <v>409</v>
      </c>
      <c r="B301" s="2" t="s">
        <v>409</v>
      </c>
      <c r="C301" s="2" t="s">
        <v>412</v>
      </c>
      <c r="D301" s="2" t="s">
        <v>429</v>
      </c>
      <c r="E301" s="2" t="s">
        <v>436</v>
      </c>
      <c r="F301" s="2" t="str">
        <f t="shared" si="4"/>
        <v>GOMMES A MACHER_Gommes à mâcher_08.e Autres combustibles</v>
      </c>
      <c r="I301" s="2" t="s">
        <v>147</v>
      </c>
      <c r="K301" s="2"/>
    </row>
    <row r="302" spans="1:11" x14ac:dyDescent="0.25">
      <c r="A302" s="2" t="s">
        <v>467</v>
      </c>
      <c r="B302" s="2" t="s">
        <v>467</v>
      </c>
      <c r="C302" s="2" t="s">
        <v>413</v>
      </c>
      <c r="D302" s="2" t="s">
        <v>424</v>
      </c>
      <c r="E302" s="2" t="s">
        <v>424</v>
      </c>
      <c r="F302" s="2" t="str">
        <f t="shared" si="4"/>
        <v>TEXTILES SANITAIRES A USAGE UNIQUE_Lingettes et autres textiles sanitaires à usage unique_06. Textiles sanitaires</v>
      </c>
      <c r="I302" s="2" t="s">
        <v>147</v>
      </c>
      <c r="K302" s="2"/>
    </row>
    <row r="303" spans="1:11" x14ac:dyDescent="0.25">
      <c r="A303" s="2" t="s">
        <v>410</v>
      </c>
      <c r="B303" s="2" t="s">
        <v>410</v>
      </c>
      <c r="C303" s="2" t="s">
        <v>414</v>
      </c>
      <c r="D303" s="2" t="s">
        <v>425</v>
      </c>
      <c r="E303" s="2" t="s">
        <v>426</v>
      </c>
      <c r="F303" s="2" t="str">
        <f t="shared" si="4"/>
        <v xml:space="preserve">ENGINS DE PECHE CONTENANT DU PLASTIQUE_Engins de pêche contenant du plastique_07.a Plastiques souples </v>
      </c>
      <c r="I303" s="2" t="s">
        <v>147</v>
      </c>
      <c r="K303" s="2"/>
    </row>
    <row r="304" spans="1:11" x14ac:dyDescent="0.25">
      <c r="A304" s="2" t="s">
        <v>410</v>
      </c>
      <c r="B304" s="2" t="s">
        <v>410</v>
      </c>
      <c r="C304" s="2" t="s">
        <v>414</v>
      </c>
      <c r="D304" s="2" t="s">
        <v>425</v>
      </c>
      <c r="E304" s="2" t="s">
        <v>427</v>
      </c>
      <c r="F304" s="2" t="str">
        <f t="shared" si="4"/>
        <v>ENGINS DE PECHE CONTENANT DU PLASTIQUE_Engins de pêche contenant du plastique_07.b Plastiques rigides</v>
      </c>
      <c r="I304" s="2" t="s">
        <v>147</v>
      </c>
      <c r="K304" s="2"/>
    </row>
    <row r="305" spans="1:11" x14ac:dyDescent="0.25">
      <c r="A305" s="2" t="s">
        <v>411</v>
      </c>
      <c r="B305" s="2" t="s">
        <v>411</v>
      </c>
      <c r="C305" s="2" t="s">
        <v>415</v>
      </c>
      <c r="D305" s="2" t="s">
        <v>429</v>
      </c>
      <c r="E305" s="2" t="s">
        <v>436</v>
      </c>
      <c r="F305" s="2" t="str">
        <f t="shared" si="4"/>
        <v>MOBIL-HOME_Mobil-home_08.e Autres combustibles</v>
      </c>
      <c r="I305" s="2" t="s">
        <v>147</v>
      </c>
      <c r="K305" s="2"/>
    </row>
    <row r="306" spans="1:11" x14ac:dyDescent="0.25">
      <c r="A306" s="2" t="s">
        <v>411</v>
      </c>
      <c r="B306" s="2" t="s">
        <v>411</v>
      </c>
      <c r="C306" s="2" t="s">
        <v>415</v>
      </c>
      <c r="D306" s="2" t="s">
        <v>46</v>
      </c>
      <c r="E306" s="2" t="s">
        <v>89</v>
      </c>
      <c r="F306" s="2" t="str">
        <f t="shared" si="4"/>
        <v>MOBIL-HOME_Mobil-home_11.d Autres incombustibles</v>
      </c>
      <c r="I306" s="2" t="s">
        <v>147</v>
      </c>
      <c r="K306" s="2"/>
    </row>
    <row r="307" spans="1:11" x14ac:dyDescent="0.25">
      <c r="A307" s="2" t="s">
        <v>469</v>
      </c>
      <c r="B307" s="2" t="s">
        <v>469</v>
      </c>
      <c r="C307" s="2" t="s">
        <v>470</v>
      </c>
      <c r="D307" s="2" t="s">
        <v>416</v>
      </c>
      <c r="E307" s="2" t="s">
        <v>416</v>
      </c>
      <c r="F307" s="2" t="str">
        <f t="shared" si="4"/>
        <v>AUTRE DONT NON REP_Autres flux_01. Putrescibles</v>
      </c>
      <c r="I307" s="2" t="s">
        <v>147</v>
      </c>
      <c r="K307" s="2"/>
    </row>
    <row r="308" spans="1:11" x14ac:dyDescent="0.25">
      <c r="A308" s="2" t="s">
        <v>469</v>
      </c>
      <c r="B308" s="2" t="s">
        <v>469</v>
      </c>
      <c r="C308" s="2" t="s">
        <v>470</v>
      </c>
      <c r="D308" s="2" t="s">
        <v>419</v>
      </c>
      <c r="E308" s="2" t="s">
        <v>468</v>
      </c>
      <c r="F308" s="2" t="str">
        <f t="shared" si="4"/>
        <v>AUTRE DONT NON REP_Autres flux_02.Papiers</v>
      </c>
      <c r="I308" s="2" t="s">
        <v>147</v>
      </c>
      <c r="K308" s="2"/>
    </row>
    <row r="309" spans="1:11" x14ac:dyDescent="0.25">
      <c r="A309" s="2" t="s">
        <v>469</v>
      </c>
      <c r="B309" s="2" t="s">
        <v>469</v>
      </c>
      <c r="C309" s="2" t="s">
        <v>470</v>
      </c>
      <c r="D309" s="2" t="s">
        <v>420</v>
      </c>
      <c r="E309" s="2" t="s">
        <v>418</v>
      </c>
      <c r="F309" s="2" t="str">
        <f t="shared" si="4"/>
        <v>AUTRE DONT NON REP_Autres flux_03.b Cartons plat</v>
      </c>
      <c r="I309" s="2" t="s">
        <v>147</v>
      </c>
      <c r="K309" s="2"/>
    </row>
    <row r="310" spans="1:11" x14ac:dyDescent="0.25">
      <c r="A310" s="2" t="s">
        <v>469</v>
      </c>
      <c r="B310" s="2" t="s">
        <v>469</v>
      </c>
      <c r="C310" s="2" t="s">
        <v>470</v>
      </c>
      <c r="D310" s="2" t="s">
        <v>423</v>
      </c>
      <c r="E310" s="2" t="s">
        <v>423</v>
      </c>
      <c r="F310" s="2" t="str">
        <f t="shared" si="4"/>
        <v xml:space="preserve">AUTRE DONT NON REP_Autres flux_05. Textiles </v>
      </c>
      <c r="I310" s="2" t="s">
        <v>147</v>
      </c>
      <c r="K310" s="2"/>
    </row>
    <row r="311" spans="1:11" x14ac:dyDescent="0.25">
      <c r="A311" s="2" t="s">
        <v>469</v>
      </c>
      <c r="B311" s="2" t="s">
        <v>469</v>
      </c>
      <c r="C311" s="2" t="s">
        <v>470</v>
      </c>
      <c r="D311" s="2" t="s">
        <v>424</v>
      </c>
      <c r="E311" s="2" t="s">
        <v>424</v>
      </c>
      <c r="F311" s="2" t="str">
        <f t="shared" si="4"/>
        <v>AUTRE DONT NON REP_Autres flux_06. Textiles sanitaires</v>
      </c>
      <c r="I311" s="2" t="s">
        <v>147</v>
      </c>
      <c r="K311" s="2"/>
    </row>
    <row r="312" spans="1:11" x14ac:dyDescent="0.25">
      <c r="A312" s="2" t="s">
        <v>469</v>
      </c>
      <c r="B312" s="2" t="s">
        <v>469</v>
      </c>
      <c r="C312" s="2" t="s">
        <v>470</v>
      </c>
      <c r="D312" s="2" t="s">
        <v>425</v>
      </c>
      <c r="E312" s="2" t="s">
        <v>426</v>
      </c>
      <c r="F312" s="2" t="str">
        <f t="shared" si="4"/>
        <v xml:space="preserve">AUTRE DONT NON REP_Autres flux_07.a Plastiques souples </v>
      </c>
      <c r="I312" s="2" t="s">
        <v>147</v>
      </c>
      <c r="K312" s="2"/>
    </row>
    <row r="313" spans="1:11" x14ac:dyDescent="0.25">
      <c r="A313" s="2" t="s">
        <v>469</v>
      </c>
      <c r="B313" s="2" t="s">
        <v>469</v>
      </c>
      <c r="C313" s="2" t="s">
        <v>470</v>
      </c>
      <c r="D313" s="2" t="s">
        <v>425</v>
      </c>
      <c r="E313" s="2" t="s">
        <v>427</v>
      </c>
      <c r="F313" s="2" t="str">
        <f t="shared" si="4"/>
        <v>AUTRE DONT NON REP_Autres flux_07.b Plastiques rigides</v>
      </c>
      <c r="I313" s="2" t="s">
        <v>147</v>
      </c>
      <c r="K313" s="2"/>
    </row>
    <row r="314" spans="1:11" x14ac:dyDescent="0.25">
      <c r="A314" s="2" t="s">
        <v>469</v>
      </c>
      <c r="B314" s="2" t="s">
        <v>469</v>
      </c>
      <c r="C314" s="2" t="s">
        <v>470</v>
      </c>
      <c r="D314" s="2" t="s">
        <v>429</v>
      </c>
      <c r="E314" s="2" t="s">
        <v>430</v>
      </c>
      <c r="F314" s="2" t="str">
        <f t="shared" si="4"/>
        <v>AUTRE DONT NON REP_Autres flux_08.a Bois A massif non traité</v>
      </c>
      <c r="I314" s="2" t="s">
        <v>147</v>
      </c>
      <c r="K314" s="2"/>
    </row>
    <row r="315" spans="1:11" x14ac:dyDescent="0.25">
      <c r="A315" s="2" t="s">
        <v>469</v>
      </c>
      <c r="B315" s="2" t="s">
        <v>469</v>
      </c>
      <c r="C315" s="2" t="s">
        <v>470</v>
      </c>
      <c r="D315" s="2" t="s">
        <v>429</v>
      </c>
      <c r="E315" s="2" t="s">
        <v>431</v>
      </c>
      <c r="F315" s="2" t="str">
        <f t="shared" si="4"/>
        <v>AUTRE DONT NON REP_Autres flux_08.b Bois B massif traité</v>
      </c>
      <c r="I315" s="2" t="s">
        <v>147</v>
      </c>
      <c r="K315" s="2"/>
    </row>
    <row r="316" spans="1:11" x14ac:dyDescent="0.25">
      <c r="A316" s="2" t="s">
        <v>469</v>
      </c>
      <c r="B316" s="2" t="s">
        <v>469</v>
      </c>
      <c r="C316" s="2" t="s">
        <v>470</v>
      </c>
      <c r="D316" s="2" t="s">
        <v>429</v>
      </c>
      <c r="E316" s="2" t="s">
        <v>436</v>
      </c>
      <c r="F316" s="2" t="str">
        <f t="shared" si="4"/>
        <v>AUTRE DONT NON REP_Autres flux_08.e Autres combustibles</v>
      </c>
      <c r="I316" s="2" t="s">
        <v>147</v>
      </c>
      <c r="K316" s="2"/>
    </row>
    <row r="317" spans="1:11" x14ac:dyDescent="0.25">
      <c r="A317" s="2" t="s">
        <v>469</v>
      </c>
      <c r="B317" s="2" t="s">
        <v>469</v>
      </c>
      <c r="C317" s="2" t="s">
        <v>470</v>
      </c>
      <c r="D317" s="2" t="s">
        <v>437</v>
      </c>
      <c r="E317" s="2" t="s">
        <v>437</v>
      </c>
      <c r="F317" s="2" t="str">
        <f t="shared" si="4"/>
        <v>AUTRE DONT NON REP_Autres flux_09. Verre</v>
      </c>
      <c r="I317" s="2" t="s">
        <v>147</v>
      </c>
      <c r="K317" s="2"/>
    </row>
    <row r="318" spans="1:11" x14ac:dyDescent="0.25">
      <c r="A318" s="2" t="s">
        <v>469</v>
      </c>
      <c r="B318" s="2" t="s">
        <v>469</v>
      </c>
      <c r="C318" s="2" t="s">
        <v>470</v>
      </c>
      <c r="D318" s="2" t="s">
        <v>45</v>
      </c>
      <c r="E318" s="2" t="s">
        <v>84</v>
      </c>
      <c r="F318" s="2" t="str">
        <f t="shared" si="4"/>
        <v>AUTRE DONT NON REP_Autres flux_10.a Métaux Ferreux</v>
      </c>
      <c r="I318" s="2" t="s">
        <v>147</v>
      </c>
      <c r="K318" s="2"/>
    </row>
    <row r="319" spans="1:11" x14ac:dyDescent="0.25">
      <c r="A319" s="2" t="s">
        <v>469</v>
      </c>
      <c r="B319" s="2" t="s">
        <v>469</v>
      </c>
      <c r="C319" s="2" t="s">
        <v>470</v>
      </c>
      <c r="D319" s="2" t="s">
        <v>45</v>
      </c>
      <c r="E319" s="2" t="s">
        <v>85</v>
      </c>
      <c r="F319" s="2" t="str">
        <f t="shared" si="4"/>
        <v>AUTRE DONT NON REP_Autres flux_10.b Métaux non ferreux</v>
      </c>
      <c r="I319" s="2" t="s">
        <v>147</v>
      </c>
    </row>
    <row r="320" spans="1:11" x14ac:dyDescent="0.25">
      <c r="A320" s="2" t="s">
        <v>469</v>
      </c>
      <c r="B320" s="2" t="s">
        <v>469</v>
      </c>
      <c r="C320" s="2" t="s">
        <v>470</v>
      </c>
      <c r="D320" s="2" t="s">
        <v>46</v>
      </c>
      <c r="E320" s="2" t="s">
        <v>89</v>
      </c>
      <c r="F320" s="2" t="str">
        <f t="shared" si="4"/>
        <v>AUTRE DONT NON REP_Autres flux_11.d Autres incombustibles</v>
      </c>
      <c r="I320" s="2" t="s">
        <v>147</v>
      </c>
    </row>
    <row r="321" spans="1:9" x14ac:dyDescent="0.25">
      <c r="A321" s="2" t="s">
        <v>469</v>
      </c>
      <c r="B321" s="2" t="s">
        <v>469</v>
      </c>
      <c r="C321" s="2" t="s">
        <v>470</v>
      </c>
      <c r="D321" s="2" t="s">
        <v>47</v>
      </c>
      <c r="E321" s="2" t="s">
        <v>47</v>
      </c>
      <c r="F321" s="2" t="str">
        <f t="shared" si="4"/>
        <v>AUTRE DONT NON REP_Autres flux_12. Déchets dangereux ou spécifiques</v>
      </c>
      <c r="I321" s="2" t="s">
        <v>147</v>
      </c>
    </row>
    <row r="322" spans="1:9" x14ac:dyDescent="0.25">
      <c r="A322" s="2" t="s">
        <v>469</v>
      </c>
      <c r="B322" s="2" t="s">
        <v>469</v>
      </c>
      <c r="C322" s="2" t="s">
        <v>470</v>
      </c>
      <c r="D322" s="2" t="s">
        <v>235</v>
      </c>
      <c r="E322" s="2" t="s">
        <v>235</v>
      </c>
      <c r="F322" s="2" t="str">
        <f t="shared" ref="F322" si="5">IF(C322&lt;&gt;"",CONCATENATE(A322,"_",C322,"_",E322),"")</f>
        <v>AUTRE DONT NON REP_Autres flux_13. Eléments fins</v>
      </c>
      <c r="I322" s="2" t="s">
        <v>147</v>
      </c>
    </row>
    <row r="336" spans="1:9" ht="14.25" customHeight="1" x14ac:dyDescent="0.25"/>
    <row r="438" ht="14.45" customHeight="1" x14ac:dyDescent="0.25"/>
    <row r="648" customFormat="1" x14ac:dyDescent="0.25"/>
    <row r="649" customFormat="1" x14ac:dyDescent="0.25"/>
    <row r="650" customFormat="1" x14ac:dyDescent="0.25"/>
    <row r="651" customFormat="1" x14ac:dyDescent="0.25"/>
    <row r="652" customFormat="1" x14ac:dyDescent="0.25"/>
    <row r="653" customFormat="1" x14ac:dyDescent="0.25"/>
    <row r="654" customFormat="1" x14ac:dyDescent="0.25"/>
    <row r="655" customFormat="1" x14ac:dyDescent="0.25"/>
    <row r="656" customFormat="1" x14ac:dyDescent="0.25"/>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sheetData>
  <autoFilter ref="A2:I647" xr:uid="{ECFBA0FD-BB31-4AFD-8593-288075BF014F}"/>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CFEBA-DE36-4209-964F-AF23682C020A}">
  <sheetPr codeName="Feuil11">
    <tabColor rgb="FF92D050"/>
  </sheetPr>
  <dimension ref="A1:I790"/>
  <sheetViews>
    <sheetView zoomScale="85" zoomScaleNormal="85" workbookViewId="0">
      <pane ySplit="2" topLeftCell="A19" activePane="bottomLeft" state="frozen"/>
      <selection activeCell="E25" sqref="E25"/>
      <selection pane="bottomLeft" activeCell="B34" sqref="B34"/>
    </sheetView>
  </sheetViews>
  <sheetFormatPr baseColWidth="10" defaultRowHeight="15" x14ac:dyDescent="0.25"/>
  <cols>
    <col min="1" max="1" width="28.140625" style="2" customWidth="1"/>
    <col min="2" max="2" width="45.85546875" style="2" bestFit="1" customWidth="1"/>
    <col min="3" max="3" width="43.42578125" style="2" bestFit="1" customWidth="1"/>
    <col min="4" max="4" width="116.140625" style="2" bestFit="1" customWidth="1"/>
    <col min="5" max="5" width="0" style="2" hidden="1" customWidth="1"/>
    <col min="6" max="6" width="11.5703125" style="2"/>
    <col min="7" max="7" width="0" style="2" hidden="1" customWidth="1"/>
  </cols>
  <sheetData>
    <row r="1" spans="1:9" x14ac:dyDescent="0.25">
      <c r="A1" s="2" t="s">
        <v>90</v>
      </c>
      <c r="C1" s="2">
        <v>2</v>
      </c>
      <c r="E1" s="2">
        <f>COUNTIF(E3:E1048576,"X")</f>
        <v>0</v>
      </c>
      <c r="F1" s="2">
        <f>COUNTIF(F3:F1048576,"X")</f>
        <v>52</v>
      </c>
      <c r="G1" s="2">
        <f>COUNTIF(G3:G1048576,"X")</f>
        <v>0</v>
      </c>
      <c r="I1" s="2" t="s">
        <v>91</v>
      </c>
    </row>
    <row r="2" spans="1:9" ht="30" x14ac:dyDescent="0.25">
      <c r="A2" s="5" t="s">
        <v>388</v>
      </c>
      <c r="B2" s="5" t="s">
        <v>163</v>
      </c>
      <c r="C2" s="5" t="s">
        <v>465</v>
      </c>
      <c r="D2" s="5" t="s">
        <v>152</v>
      </c>
      <c r="E2" s="5" t="s">
        <v>157</v>
      </c>
      <c r="F2" s="5" t="s">
        <v>158</v>
      </c>
      <c r="G2" s="5" t="s">
        <v>159</v>
      </c>
      <c r="I2" s="2"/>
    </row>
    <row r="3" spans="1:9" x14ac:dyDescent="0.25">
      <c r="A3" s="2" t="s">
        <v>164</v>
      </c>
      <c r="B3" s="2" t="s">
        <v>11</v>
      </c>
      <c r="D3" s="2" t="str">
        <f>IF(C3="",CONCATENATE(A3,"_",B3),CONCATENATE(A3,"_",C3))</f>
        <v>ABJ Cat 1 Outillage du Peintre_ABJ</v>
      </c>
      <c r="F3" s="2" t="s">
        <v>147</v>
      </c>
      <c r="I3" s="2"/>
    </row>
    <row r="4" spans="1:9" x14ac:dyDescent="0.25">
      <c r="A4" s="2" t="s">
        <v>165</v>
      </c>
      <c r="B4" s="2" t="s">
        <v>11</v>
      </c>
      <c r="D4" s="2" t="str">
        <f t="shared" ref="D4:D54" si="0">IF(C4="",CONCATENATE(A4,"_",B4),CONCATENATE(A4,"_",C4))</f>
        <v>ABJ Cat 2 Thermiques_ABJ</v>
      </c>
      <c r="F4" s="2" t="s">
        <v>147</v>
      </c>
      <c r="I4" s="2"/>
    </row>
    <row r="5" spans="1:9" x14ac:dyDescent="0.25">
      <c r="A5" s="2" t="s">
        <v>166</v>
      </c>
      <c r="B5" s="2" t="s">
        <v>11</v>
      </c>
      <c r="D5" s="2" t="str">
        <f t="shared" si="0"/>
        <v>ABJ Cat 3 Bricolage_ABJ</v>
      </c>
      <c r="F5" s="2" t="s">
        <v>147</v>
      </c>
      <c r="I5" s="2"/>
    </row>
    <row r="6" spans="1:9" x14ac:dyDescent="0.25">
      <c r="A6" s="2" t="s">
        <v>167</v>
      </c>
      <c r="B6" s="2" t="s">
        <v>11</v>
      </c>
      <c r="C6" s="2" t="s">
        <v>446</v>
      </c>
      <c r="D6" s="2" t="str">
        <f t="shared" si="0"/>
        <v xml:space="preserve">ABJ Cat 4 Jardin_01° Meubles de salon/ séjour/ salle à manger </v>
      </c>
      <c r="F6" s="2" t="s">
        <v>147</v>
      </c>
      <c r="I6" s="2"/>
    </row>
    <row r="7" spans="1:9" x14ac:dyDescent="0.25">
      <c r="A7" s="2" t="s">
        <v>10</v>
      </c>
      <c r="B7" s="2" t="s">
        <v>10</v>
      </c>
      <c r="C7" s="2" t="s">
        <v>447</v>
      </c>
      <c r="D7" s="2" t="str">
        <f t="shared" si="0"/>
        <v xml:space="preserve">ASL_02° Meubles d'appoint </v>
      </c>
      <c r="F7" s="2" t="s">
        <v>147</v>
      </c>
      <c r="I7" s="2"/>
    </row>
    <row r="8" spans="1:9" x14ac:dyDescent="0.25">
      <c r="A8" s="2" t="s">
        <v>10</v>
      </c>
      <c r="B8" s="2" t="s">
        <v>10</v>
      </c>
      <c r="C8" s="2" t="s">
        <v>448</v>
      </c>
      <c r="D8" s="2" t="str">
        <f t="shared" si="0"/>
        <v xml:space="preserve">ASL_03° Meubles de chambres à coucher </v>
      </c>
      <c r="F8" s="2" t="s">
        <v>147</v>
      </c>
      <c r="I8" s="2"/>
    </row>
    <row r="9" spans="1:9" x14ac:dyDescent="0.25">
      <c r="A9" s="2" t="s">
        <v>15</v>
      </c>
      <c r="B9" s="2" t="s">
        <v>144</v>
      </c>
      <c r="C9" s="2" t="s">
        <v>449</v>
      </c>
      <c r="D9" s="2" t="str">
        <f t="shared" si="0"/>
        <v xml:space="preserve">AGRO_04° Literie </v>
      </c>
      <c r="F9" s="2" t="s">
        <v>147</v>
      </c>
      <c r="I9" s="2"/>
    </row>
    <row r="10" spans="1:9" x14ac:dyDescent="0.25">
      <c r="A10" s="2" t="s">
        <v>3</v>
      </c>
      <c r="B10" s="2" t="s">
        <v>3</v>
      </c>
      <c r="C10" s="2" t="s">
        <v>450</v>
      </c>
      <c r="D10" s="2" t="str">
        <f t="shared" si="0"/>
        <v xml:space="preserve">EA_05° Meubles de bureau </v>
      </c>
      <c r="F10" s="2" t="s">
        <v>147</v>
      </c>
      <c r="I10" s="2"/>
    </row>
    <row r="11" spans="1:9" x14ac:dyDescent="0.25">
      <c r="A11" s="2" t="s">
        <v>3</v>
      </c>
      <c r="B11" s="2" t="s">
        <v>3</v>
      </c>
      <c r="C11" s="2" t="s">
        <v>451</v>
      </c>
      <c r="D11" s="2" t="str">
        <f t="shared" si="0"/>
        <v xml:space="preserve">EA_06° Meubles de cuisine </v>
      </c>
      <c r="F11" s="2" t="s">
        <v>147</v>
      </c>
      <c r="I11" s="2"/>
    </row>
    <row r="12" spans="1:9" x14ac:dyDescent="0.25">
      <c r="A12" s="2" t="s">
        <v>3</v>
      </c>
      <c r="B12" s="2" t="s">
        <v>3</v>
      </c>
      <c r="C12" s="2" t="s">
        <v>452</v>
      </c>
      <c r="D12" s="2" t="str">
        <f t="shared" si="0"/>
        <v xml:space="preserve">EA_07° Meubles de salle de bains </v>
      </c>
      <c r="F12" s="2" t="s">
        <v>147</v>
      </c>
      <c r="I12" s="2"/>
    </row>
    <row r="13" spans="1:9" x14ac:dyDescent="0.25">
      <c r="A13" s="2" t="s">
        <v>3</v>
      </c>
      <c r="B13" s="2" t="s">
        <v>3</v>
      </c>
      <c r="C13" s="2" t="s">
        <v>453</v>
      </c>
      <c r="D13" s="2" t="str">
        <f t="shared" si="0"/>
        <v xml:space="preserve">EA_08° Meubles de jardin </v>
      </c>
      <c r="F13" s="2" t="s">
        <v>147</v>
      </c>
      <c r="I13" s="2"/>
    </row>
    <row r="14" spans="1:9" x14ac:dyDescent="0.25">
      <c r="A14" s="2" t="s">
        <v>3</v>
      </c>
      <c r="B14" s="2" t="s">
        <v>3</v>
      </c>
      <c r="C14" s="2" t="s">
        <v>454</v>
      </c>
      <c r="D14" s="2" t="str">
        <f t="shared" si="0"/>
        <v xml:space="preserve">EA_09° Sièges </v>
      </c>
      <c r="F14" s="2" t="s">
        <v>147</v>
      </c>
      <c r="I14" s="2"/>
    </row>
    <row r="15" spans="1:9" x14ac:dyDescent="0.25">
      <c r="A15" s="2" t="s">
        <v>3</v>
      </c>
      <c r="B15" s="2" t="s">
        <v>3</v>
      </c>
      <c r="C15" s="2" t="s">
        <v>109</v>
      </c>
      <c r="D15" s="2" t="str">
        <f t="shared" si="0"/>
        <v xml:space="preserve">EA_10° Mobiliers techniques, commerciaux et de collectivité </v>
      </c>
      <c r="F15" s="2" t="s">
        <v>147</v>
      </c>
      <c r="I15" s="2"/>
    </row>
    <row r="16" spans="1:9" x14ac:dyDescent="0.25">
      <c r="A16" s="2" t="s">
        <v>3</v>
      </c>
      <c r="B16" s="2" t="s">
        <v>3</v>
      </c>
      <c r="C16" s="2" t="s">
        <v>110</v>
      </c>
      <c r="D16" s="2" t="str">
        <f t="shared" si="0"/>
        <v xml:space="preserve">EA_11° Produits rembourrés d'assise ou de couchage </v>
      </c>
      <c r="F16" s="2" t="s">
        <v>147</v>
      </c>
      <c r="I16" s="2"/>
    </row>
    <row r="17" spans="1:9" x14ac:dyDescent="0.25">
      <c r="A17" s="2" t="s">
        <v>3</v>
      </c>
      <c r="B17" s="2" t="s">
        <v>3</v>
      </c>
      <c r="C17" s="2" t="s">
        <v>111</v>
      </c>
      <c r="D17" s="2" t="str">
        <f t="shared" si="0"/>
        <v>EA_12° Éléments de décoration textiles</v>
      </c>
      <c r="F17" s="2" t="s">
        <v>147</v>
      </c>
      <c r="I17" s="2"/>
    </row>
    <row r="18" spans="1:9" x14ac:dyDescent="0.25">
      <c r="A18" s="2" t="s">
        <v>3</v>
      </c>
      <c r="B18" s="2" t="s">
        <v>3</v>
      </c>
      <c r="C18" s="2" t="s">
        <v>112</v>
      </c>
      <c r="D18" s="2" t="str">
        <f t="shared" si="0"/>
        <v>EA_1° Outillages du peintre</v>
      </c>
      <c r="F18" s="2" t="s">
        <v>147</v>
      </c>
      <c r="I18" s="2"/>
    </row>
    <row r="19" spans="1:9" x14ac:dyDescent="0.25">
      <c r="A19" s="2" t="s">
        <v>3</v>
      </c>
      <c r="B19" s="2" t="s">
        <v>3</v>
      </c>
      <c r="C19" s="2" t="s">
        <v>113</v>
      </c>
      <c r="D19" s="2" t="str">
        <f t="shared" si="0"/>
        <v>EA_2° Machines et appareils motorisés thermiques</v>
      </c>
      <c r="F19" s="2" t="s">
        <v>147</v>
      </c>
      <c r="I19" s="2"/>
    </row>
    <row r="20" spans="1:9" x14ac:dyDescent="0.25">
      <c r="A20" s="2" t="s">
        <v>3</v>
      </c>
      <c r="B20" s="2" t="s">
        <v>3</v>
      </c>
      <c r="C20" s="2" t="s">
        <v>114</v>
      </c>
      <c r="D20" s="2" t="str">
        <f t="shared" si="0"/>
        <v>EA_3° Matériels de bricolage, dont l'outillage à main</v>
      </c>
      <c r="F20" s="2" t="s">
        <v>147</v>
      </c>
      <c r="I20" s="2"/>
    </row>
    <row r="21" spans="1:9" x14ac:dyDescent="0.25">
      <c r="A21" s="2" t="s">
        <v>3</v>
      </c>
      <c r="B21" s="2" t="s">
        <v>3</v>
      </c>
      <c r="C21" s="2" t="s">
        <v>115</v>
      </c>
      <c r="D21" s="2" t="str">
        <f t="shared" si="0"/>
        <v>EA_4° Les produits et matériels destinés à l'entretien et l'aménagement du jardin</v>
      </c>
      <c r="F21" s="2" t="s">
        <v>147</v>
      </c>
      <c r="I21" s="2"/>
    </row>
    <row r="22" spans="1:9" x14ac:dyDescent="0.25">
      <c r="A22" s="2" t="s">
        <v>168</v>
      </c>
      <c r="B22" s="2" t="s">
        <v>2</v>
      </c>
      <c r="C22" s="2" t="s">
        <v>116</v>
      </c>
      <c r="D22" s="2" t="str">
        <f t="shared" si="0"/>
        <v>EEE - DEEE hors Lampes/PV_Cycles et engins de déplacement personnel non motorisés</v>
      </c>
      <c r="F22" s="2" t="s">
        <v>147</v>
      </c>
      <c r="I22" s="2"/>
    </row>
    <row r="23" spans="1:9" x14ac:dyDescent="0.25">
      <c r="A23" s="2" t="s">
        <v>169</v>
      </c>
      <c r="B23" s="2" t="s">
        <v>2</v>
      </c>
      <c r="C23" s="2" t="s">
        <v>149</v>
      </c>
      <c r="D23" s="2" t="str">
        <f t="shared" si="0"/>
        <v>EEE - Lampes_Produits destinés à la pratique sportive et ceux destinés aux activités de plein air.</v>
      </c>
      <c r="F23" s="2" t="s">
        <v>147</v>
      </c>
      <c r="I23" s="2"/>
    </row>
    <row r="24" spans="1:9" x14ac:dyDescent="0.25">
      <c r="A24" s="2" t="s">
        <v>170</v>
      </c>
      <c r="B24" s="2" t="s">
        <v>2</v>
      </c>
      <c r="C24" s="2" t="s">
        <v>391</v>
      </c>
      <c r="D24" s="2" t="str">
        <f t="shared" si="0"/>
        <v>EEE - PV_Autres jeux d'intérieurs</v>
      </c>
      <c r="F24" s="2" t="s">
        <v>147</v>
      </c>
      <c r="I24" s="2"/>
    </row>
    <row r="25" spans="1:9" x14ac:dyDescent="0.25">
      <c r="A25" s="2" t="s">
        <v>383</v>
      </c>
      <c r="B25" s="2" t="s">
        <v>14</v>
      </c>
      <c r="C25" s="2" t="s">
        <v>118</v>
      </c>
      <c r="D25" s="2" t="str">
        <f t="shared" si="0"/>
        <v>CHR_Jeux de plein air</v>
      </c>
      <c r="F25" s="2" t="s">
        <v>147</v>
      </c>
      <c r="I25" s="2"/>
    </row>
    <row r="26" spans="1:9" x14ac:dyDescent="0.25">
      <c r="A26" s="2" t="s">
        <v>400</v>
      </c>
      <c r="B26" s="2" t="s">
        <v>14</v>
      </c>
      <c r="C26" s="2" t="s">
        <v>389</v>
      </c>
      <c r="D26" s="2" t="str">
        <f t="shared" si="0"/>
        <v>EIC HORS CHR_Jeux de société &amp; Puzzles</v>
      </c>
      <c r="F26" s="2" t="s">
        <v>147</v>
      </c>
      <c r="I26" s="2"/>
    </row>
    <row r="27" spans="1:9" x14ac:dyDescent="0.25">
      <c r="A27" s="2" t="s">
        <v>0</v>
      </c>
      <c r="B27" s="2" t="s">
        <v>392</v>
      </c>
      <c r="C27" s="2" t="s">
        <v>390</v>
      </c>
      <c r="D27" s="2" t="str">
        <f t="shared" si="0"/>
        <v>EMBM_Jeux cadeaux</v>
      </c>
      <c r="F27" s="2" t="s">
        <v>147</v>
      </c>
      <c r="I27" s="2"/>
    </row>
    <row r="28" spans="1:9" x14ac:dyDescent="0.25">
      <c r="A28" s="2" t="s">
        <v>1</v>
      </c>
      <c r="B28" s="2" t="s">
        <v>392</v>
      </c>
      <c r="C28" s="2" t="s">
        <v>121</v>
      </c>
      <c r="D28" s="2" t="str">
        <f t="shared" si="0"/>
        <v>PAP_1° Produits et matériaux de construction constitués majoritairement en masse de minéraux</v>
      </c>
      <c r="F28" s="2" t="s">
        <v>147</v>
      </c>
      <c r="I28" s="2"/>
    </row>
    <row r="29" spans="1:9" x14ac:dyDescent="0.25">
      <c r="A29" s="2" t="s">
        <v>9</v>
      </c>
      <c r="B29" s="2" t="s">
        <v>9</v>
      </c>
      <c r="C29" s="2" t="s">
        <v>122</v>
      </c>
      <c r="D29" s="2" t="str">
        <f t="shared" si="0"/>
        <v>JOUETS_2° Autres produits et matériaux de construction</v>
      </c>
      <c r="F29" s="2" t="s">
        <v>147</v>
      </c>
      <c r="I29" s="2"/>
    </row>
    <row r="30" spans="1:9" x14ac:dyDescent="0.25">
      <c r="A30" s="2" t="s">
        <v>9</v>
      </c>
      <c r="B30" s="2" t="s">
        <v>9</v>
      </c>
      <c r="D30" s="2" t="str">
        <f t="shared" si="0"/>
        <v>JOUETS_JOUETS</v>
      </c>
      <c r="F30" s="2" t="s">
        <v>147</v>
      </c>
      <c r="I30" s="2"/>
    </row>
    <row r="31" spans="1:9" x14ac:dyDescent="0.25">
      <c r="A31" s="2" t="s">
        <v>9</v>
      </c>
      <c r="B31" s="2" t="s">
        <v>9</v>
      </c>
      <c r="D31" s="2" t="str">
        <f t="shared" si="0"/>
        <v>JOUETS_JOUETS</v>
      </c>
      <c r="F31" s="2" t="s">
        <v>147</v>
      </c>
      <c r="I31" s="2"/>
    </row>
    <row r="32" spans="1:9" x14ac:dyDescent="0.25">
      <c r="A32" s="2" t="s">
        <v>9</v>
      </c>
      <c r="B32" s="2" t="s">
        <v>9</v>
      </c>
      <c r="D32" s="2" t="str">
        <f t="shared" si="0"/>
        <v>JOUETS_JOUETS</v>
      </c>
      <c r="F32" s="2" t="s">
        <v>147</v>
      </c>
      <c r="I32" s="2"/>
    </row>
    <row r="33" spans="1:9" x14ac:dyDescent="0.25">
      <c r="A33" s="2" t="s">
        <v>5</v>
      </c>
      <c r="B33" s="2" t="s">
        <v>5</v>
      </c>
      <c r="D33" s="2" t="str">
        <f t="shared" si="0"/>
        <v>PA_PA</v>
      </c>
      <c r="F33" s="2" t="s">
        <v>147</v>
      </c>
      <c r="I33" s="2"/>
    </row>
    <row r="34" spans="1:9" x14ac:dyDescent="0.25">
      <c r="A34" s="2" t="s">
        <v>171</v>
      </c>
      <c r="B34" s="2" t="s">
        <v>6</v>
      </c>
      <c r="D34" s="2" t="str">
        <f t="shared" si="0"/>
        <v>PCHIM Cat 1_PCHIM</v>
      </c>
      <c r="F34" s="2" t="s">
        <v>147</v>
      </c>
      <c r="I34" s="2"/>
    </row>
    <row r="35" spans="1:9" x14ac:dyDescent="0.25">
      <c r="A35" s="2" t="s">
        <v>172</v>
      </c>
      <c r="B35" s="2" t="s">
        <v>6</v>
      </c>
      <c r="D35" s="2" t="str">
        <f t="shared" si="0"/>
        <v>PCHIM Cat 2_PCHIM</v>
      </c>
      <c r="F35" s="2" t="s">
        <v>147</v>
      </c>
      <c r="I35" s="2"/>
    </row>
    <row r="36" spans="1:9" x14ac:dyDescent="0.25">
      <c r="A36" s="2" t="s">
        <v>398</v>
      </c>
      <c r="B36" s="2" t="s">
        <v>6</v>
      </c>
      <c r="D36" s="2" t="str">
        <f t="shared" si="0"/>
        <v>PCHIM Cat 3 à 10_PCHIM</v>
      </c>
      <c r="F36" s="2" t="s">
        <v>147</v>
      </c>
      <c r="I36" s="2"/>
    </row>
    <row r="37" spans="1:9" x14ac:dyDescent="0.25">
      <c r="A37" s="2" t="s">
        <v>16</v>
      </c>
      <c r="B37" s="2" t="s">
        <v>8</v>
      </c>
      <c r="D37" s="2" t="str">
        <f t="shared" si="0"/>
        <v>PMCB Cat 1_PMCB</v>
      </c>
      <c r="F37" s="2" t="s">
        <v>147</v>
      </c>
      <c r="I37" s="2"/>
    </row>
    <row r="38" spans="1:9" x14ac:dyDescent="0.25">
      <c r="A38" s="2" t="s">
        <v>17</v>
      </c>
      <c r="B38" s="2" t="s">
        <v>8</v>
      </c>
      <c r="D38" s="2" t="str">
        <f t="shared" si="0"/>
        <v>PMCB Cat 2_PMCB</v>
      </c>
      <c r="F38" s="2" t="s">
        <v>147</v>
      </c>
      <c r="I38" s="2"/>
    </row>
    <row r="39" spans="1:9" x14ac:dyDescent="0.25">
      <c r="A39" s="2" t="s">
        <v>4</v>
      </c>
      <c r="B39" s="2" t="s">
        <v>4</v>
      </c>
      <c r="D39" s="2" t="str">
        <f t="shared" si="0"/>
        <v>TLC_TLC</v>
      </c>
      <c r="F39" s="2" t="s">
        <v>147</v>
      </c>
      <c r="I39" s="2"/>
    </row>
    <row r="40" spans="1:9" x14ac:dyDescent="0.25">
      <c r="A40" s="2" t="s">
        <v>469</v>
      </c>
      <c r="B40" s="2" t="s">
        <v>469</v>
      </c>
      <c r="D40" s="2" t="str">
        <f t="shared" si="0"/>
        <v>AUTRE DONT NON REP_AUTRE DONT NON REP</v>
      </c>
      <c r="F40" s="2" t="s">
        <v>147</v>
      </c>
      <c r="I40" s="2"/>
    </row>
    <row r="41" spans="1:9" x14ac:dyDescent="0.25">
      <c r="A41" s="2" t="s">
        <v>304</v>
      </c>
      <c r="B41" s="2" t="s">
        <v>304</v>
      </c>
      <c r="D41" s="2" t="str">
        <f t="shared" si="0"/>
        <v>BOUTGAZ_BOUTGAZ</v>
      </c>
      <c r="F41" s="2" t="s">
        <v>147</v>
      </c>
      <c r="I41" s="2"/>
    </row>
    <row r="42" spans="1:9" x14ac:dyDescent="0.25">
      <c r="A42" s="2" t="s">
        <v>401</v>
      </c>
      <c r="B42" s="2" t="s">
        <v>401</v>
      </c>
      <c r="D42" s="2" t="str">
        <f t="shared" si="0"/>
        <v>BPS_BPS</v>
      </c>
      <c r="F42" s="2" t="s">
        <v>147</v>
      </c>
      <c r="I42" s="2"/>
    </row>
    <row r="43" spans="1:9" x14ac:dyDescent="0.25">
      <c r="A43" s="2" t="s">
        <v>402</v>
      </c>
      <c r="B43" s="2" t="s">
        <v>402</v>
      </c>
      <c r="D43" s="2" t="str">
        <f t="shared" si="0"/>
        <v>DISP-MED_DISP-MED</v>
      </c>
      <c r="F43" s="2" t="s">
        <v>147</v>
      </c>
      <c r="I43" s="2"/>
    </row>
    <row r="44" spans="1:9" x14ac:dyDescent="0.25">
      <c r="A44" s="2" t="s">
        <v>410</v>
      </c>
      <c r="B44" s="2" t="s">
        <v>410</v>
      </c>
      <c r="D44" s="2" t="str">
        <f t="shared" si="0"/>
        <v>ENGINS DE PECHE CONTENANT DU PLASTIQUE_ENGINS DE PECHE CONTENANT DU PLASTIQUE</v>
      </c>
      <c r="F44" s="2" t="s">
        <v>147</v>
      </c>
      <c r="I44" s="2"/>
    </row>
    <row r="45" spans="1:9" x14ac:dyDescent="0.25">
      <c r="A45" s="2" t="s">
        <v>409</v>
      </c>
      <c r="B45" s="2" t="s">
        <v>409</v>
      </c>
      <c r="D45" s="2" t="str">
        <f t="shared" si="0"/>
        <v>GOMMES A MACHER_GOMMES A MACHER</v>
      </c>
      <c r="F45" s="2" t="s">
        <v>147</v>
      </c>
      <c r="I45" s="2"/>
    </row>
    <row r="46" spans="1:9" x14ac:dyDescent="0.25">
      <c r="A46" s="2" t="s">
        <v>302</v>
      </c>
      <c r="B46" s="2" t="s">
        <v>302</v>
      </c>
      <c r="D46" s="2" t="str">
        <f t="shared" si="0"/>
        <v>LUBRIFIANTS_LUBRIFIANTS</v>
      </c>
      <c r="F46" s="2" t="s">
        <v>147</v>
      </c>
      <c r="I46" s="2"/>
    </row>
    <row r="47" spans="1:9" x14ac:dyDescent="0.25">
      <c r="A47" s="2" t="s">
        <v>403</v>
      </c>
      <c r="B47" s="2" t="s">
        <v>403</v>
      </c>
      <c r="D47" s="2" t="str">
        <f t="shared" si="0"/>
        <v>MNU_MNU</v>
      </c>
      <c r="F47" s="2" t="s">
        <v>147</v>
      </c>
      <c r="I47" s="2"/>
    </row>
    <row r="48" spans="1:9" x14ac:dyDescent="0.25">
      <c r="A48" s="2" t="s">
        <v>411</v>
      </c>
      <c r="B48" s="2" t="s">
        <v>411</v>
      </c>
      <c r="D48" s="2" t="str">
        <f t="shared" si="0"/>
        <v>MOBIL-HOME_MOBIL-HOME</v>
      </c>
      <c r="F48" s="2" t="s">
        <v>147</v>
      </c>
      <c r="I48" s="2"/>
    </row>
    <row r="49" spans="1:9" x14ac:dyDescent="0.25">
      <c r="A49" s="2" t="s">
        <v>471</v>
      </c>
      <c r="B49" s="2" t="s">
        <v>5</v>
      </c>
      <c r="D49" s="2" t="str">
        <f t="shared" si="0"/>
        <v>PA-Véhicule_PA</v>
      </c>
      <c r="F49" s="2" t="s">
        <v>147</v>
      </c>
      <c r="I49" s="2"/>
    </row>
    <row r="50" spans="1:9" x14ac:dyDescent="0.25">
      <c r="A50" s="2" t="s">
        <v>466</v>
      </c>
      <c r="B50" s="2" t="s">
        <v>6</v>
      </c>
      <c r="D50" s="2" t="str">
        <f t="shared" si="0"/>
        <v>PCHIM Cat 11 à 13_PCHIM</v>
      </c>
      <c r="F50" s="2" t="s">
        <v>147</v>
      </c>
      <c r="I50" s="2"/>
    </row>
    <row r="51" spans="1:9" x14ac:dyDescent="0.25">
      <c r="A51" s="2" t="s">
        <v>7</v>
      </c>
      <c r="B51" s="2" t="s">
        <v>7</v>
      </c>
      <c r="D51" s="2" t="str">
        <f t="shared" si="0"/>
        <v>PNEU_PNEU</v>
      </c>
      <c r="F51" s="2" t="s">
        <v>147</v>
      </c>
      <c r="I51" s="2"/>
    </row>
    <row r="52" spans="1:9" x14ac:dyDescent="0.25">
      <c r="A52" s="2" t="s">
        <v>407</v>
      </c>
      <c r="B52" s="2" t="s">
        <v>407</v>
      </c>
      <c r="D52" s="2" t="str">
        <f t="shared" si="0"/>
        <v>TABAC_TABAC</v>
      </c>
      <c r="F52" s="2" t="s">
        <v>147</v>
      </c>
      <c r="I52" s="2"/>
    </row>
    <row r="53" spans="1:9" x14ac:dyDescent="0.25">
      <c r="A53" s="2" t="s">
        <v>467</v>
      </c>
      <c r="B53" s="2" t="s">
        <v>467</v>
      </c>
      <c r="D53" s="2" t="str">
        <f t="shared" si="0"/>
        <v>TEXTILES SANITAIRES A USAGE UNIQUE_TEXTILES SANITAIRES A USAGE UNIQUE</v>
      </c>
      <c r="F53" s="2" t="s">
        <v>147</v>
      </c>
      <c r="I53" s="2"/>
    </row>
    <row r="54" spans="1:9" x14ac:dyDescent="0.25">
      <c r="A54" s="2" t="s">
        <v>12</v>
      </c>
      <c r="B54" s="2" t="s">
        <v>12</v>
      </c>
      <c r="D54" s="2" t="str">
        <f t="shared" si="0"/>
        <v>VHU_VHU</v>
      </c>
      <c r="F54" s="2" t="s">
        <v>147</v>
      </c>
      <c r="I54" s="2"/>
    </row>
    <row r="55" spans="1:9" x14ac:dyDescent="0.25">
      <c r="I55" s="2"/>
    </row>
    <row r="56" spans="1:9" x14ac:dyDescent="0.25">
      <c r="A56"/>
      <c r="B56"/>
      <c r="C56"/>
      <c r="D56"/>
      <c r="E56"/>
      <c r="F56"/>
      <c r="G56"/>
    </row>
    <row r="57" spans="1:9" x14ac:dyDescent="0.25">
      <c r="A57"/>
      <c r="B57"/>
      <c r="C57"/>
      <c r="D57"/>
      <c r="E57"/>
      <c r="F57"/>
      <c r="G57"/>
    </row>
    <row r="58" spans="1:9" x14ac:dyDescent="0.25">
      <c r="A58"/>
      <c r="B58"/>
      <c r="C58"/>
      <c r="D58"/>
      <c r="E58"/>
      <c r="F58"/>
      <c r="G58"/>
    </row>
    <row r="59" spans="1:9" x14ac:dyDescent="0.25">
      <c r="A59"/>
      <c r="B59"/>
      <c r="C59"/>
      <c r="D59"/>
      <c r="E59"/>
      <c r="F59"/>
      <c r="G59"/>
    </row>
    <row r="60" spans="1:9" x14ac:dyDescent="0.25">
      <c r="A60"/>
      <c r="B60"/>
      <c r="C60"/>
      <c r="D60"/>
      <c r="E60"/>
      <c r="F60"/>
      <c r="G60"/>
    </row>
    <row r="61" spans="1:9" x14ac:dyDescent="0.25">
      <c r="A61"/>
      <c r="B61"/>
      <c r="C61"/>
      <c r="D61"/>
      <c r="E61"/>
      <c r="F61"/>
      <c r="G61"/>
    </row>
    <row r="62" spans="1:9" x14ac:dyDescent="0.25">
      <c r="A62"/>
      <c r="B62"/>
      <c r="C62"/>
      <c r="D62"/>
      <c r="E62"/>
      <c r="F62"/>
      <c r="G62"/>
    </row>
    <row r="63" spans="1:9" x14ac:dyDescent="0.25">
      <c r="A63"/>
      <c r="B63"/>
      <c r="C63"/>
      <c r="D63"/>
      <c r="E63"/>
      <c r="F63"/>
      <c r="G63"/>
    </row>
    <row r="64" spans="1:9" x14ac:dyDescent="0.25">
      <c r="A64"/>
      <c r="B64"/>
      <c r="C64"/>
      <c r="D64"/>
      <c r="E64"/>
      <c r="F64"/>
      <c r="G64"/>
    </row>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ht="14.25" customHeigh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ht="14.45" customHeigh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customFormat="1" x14ac:dyDescent="0.25"/>
    <row r="498" customFormat="1" x14ac:dyDescent="0.25"/>
    <row r="499" customFormat="1" x14ac:dyDescent="0.25"/>
    <row r="500" customFormat="1" x14ac:dyDescent="0.25"/>
    <row r="501" customFormat="1" x14ac:dyDescent="0.25"/>
    <row r="502" customFormat="1" x14ac:dyDescent="0.25"/>
    <row r="503" customFormat="1" x14ac:dyDescent="0.25"/>
    <row r="504" customFormat="1" x14ac:dyDescent="0.25"/>
    <row r="505" customFormat="1" x14ac:dyDescent="0.25"/>
    <row r="506" customFormat="1" x14ac:dyDescent="0.25"/>
    <row r="507" customFormat="1" x14ac:dyDescent="0.25"/>
    <row r="508" customFormat="1" x14ac:dyDescent="0.25"/>
    <row r="509" customFormat="1" x14ac:dyDescent="0.25"/>
    <row r="510" customFormat="1" x14ac:dyDescent="0.25"/>
    <row r="511" customFormat="1" x14ac:dyDescent="0.25"/>
    <row r="512" customFormat="1" x14ac:dyDescent="0.25"/>
    <row r="513" customFormat="1" x14ac:dyDescent="0.25"/>
    <row r="514" customFormat="1" x14ac:dyDescent="0.25"/>
    <row r="515" customFormat="1" x14ac:dyDescent="0.25"/>
    <row r="516" customFormat="1" x14ac:dyDescent="0.25"/>
    <row r="517" customFormat="1" x14ac:dyDescent="0.25"/>
    <row r="518" customFormat="1" x14ac:dyDescent="0.25"/>
    <row r="519" customFormat="1" x14ac:dyDescent="0.25"/>
    <row r="520" customFormat="1" x14ac:dyDescent="0.25"/>
    <row r="521" customFormat="1" x14ac:dyDescent="0.25"/>
    <row r="522" customFormat="1" x14ac:dyDescent="0.25"/>
    <row r="523" customFormat="1" x14ac:dyDescent="0.25"/>
    <row r="524" customFormat="1" x14ac:dyDescent="0.25"/>
    <row r="525" customFormat="1" x14ac:dyDescent="0.25"/>
    <row r="526" customFormat="1" x14ac:dyDescent="0.25"/>
    <row r="527" customFormat="1" x14ac:dyDescent="0.25"/>
    <row r="528" customFormat="1" x14ac:dyDescent="0.25"/>
    <row r="529" customFormat="1" x14ac:dyDescent="0.25"/>
    <row r="530" customFormat="1" x14ac:dyDescent="0.25"/>
    <row r="531" customFormat="1" x14ac:dyDescent="0.25"/>
    <row r="532" customFormat="1" x14ac:dyDescent="0.25"/>
    <row r="533" customFormat="1" x14ac:dyDescent="0.25"/>
    <row r="534" customFormat="1" x14ac:dyDescent="0.25"/>
    <row r="535" customFormat="1" x14ac:dyDescent="0.25"/>
    <row r="536" customFormat="1" x14ac:dyDescent="0.25"/>
    <row r="537" customFormat="1" x14ac:dyDescent="0.25"/>
    <row r="538" customFormat="1" x14ac:dyDescent="0.25"/>
    <row r="539" customFormat="1" x14ac:dyDescent="0.25"/>
    <row r="540" customFormat="1" x14ac:dyDescent="0.25"/>
    <row r="541" customFormat="1" x14ac:dyDescent="0.25"/>
    <row r="542" customFormat="1" x14ac:dyDescent="0.25"/>
    <row r="543" customFormat="1" x14ac:dyDescent="0.25"/>
    <row r="544" customFormat="1" x14ac:dyDescent="0.25"/>
    <row r="545" customFormat="1" x14ac:dyDescent="0.25"/>
    <row r="546" customFormat="1" x14ac:dyDescent="0.25"/>
    <row r="547" customFormat="1" x14ac:dyDescent="0.25"/>
    <row r="548" customFormat="1" x14ac:dyDescent="0.25"/>
    <row r="549" customFormat="1" x14ac:dyDescent="0.25"/>
    <row r="550" customFormat="1" x14ac:dyDescent="0.25"/>
    <row r="551" customFormat="1" x14ac:dyDescent="0.25"/>
    <row r="552" customFormat="1" x14ac:dyDescent="0.25"/>
    <row r="553" customFormat="1" x14ac:dyDescent="0.25"/>
    <row r="554" customFormat="1" x14ac:dyDescent="0.25"/>
    <row r="555" customFormat="1" x14ac:dyDescent="0.25"/>
    <row r="556" customFormat="1" x14ac:dyDescent="0.25"/>
    <row r="557" customFormat="1" x14ac:dyDescent="0.25"/>
    <row r="558" customFormat="1" x14ac:dyDescent="0.25"/>
    <row r="559" customFormat="1" x14ac:dyDescent="0.25"/>
    <row r="560" customFormat="1" x14ac:dyDescent="0.25"/>
    <row r="561" customFormat="1" x14ac:dyDescent="0.25"/>
    <row r="562" customFormat="1" x14ac:dyDescent="0.25"/>
    <row r="563" customFormat="1" x14ac:dyDescent="0.25"/>
    <row r="564" customFormat="1" x14ac:dyDescent="0.25"/>
    <row r="565" customFormat="1" x14ac:dyDescent="0.25"/>
    <row r="566" customFormat="1" x14ac:dyDescent="0.25"/>
    <row r="567" customFormat="1" x14ac:dyDescent="0.25"/>
    <row r="568" customFormat="1" x14ac:dyDescent="0.25"/>
    <row r="569" customFormat="1" x14ac:dyDescent="0.25"/>
    <row r="570" customFormat="1" x14ac:dyDescent="0.25"/>
    <row r="571" customFormat="1" x14ac:dyDescent="0.25"/>
    <row r="572" customFormat="1" x14ac:dyDescent="0.25"/>
    <row r="573" customFormat="1" x14ac:dyDescent="0.25"/>
    <row r="574" customFormat="1" x14ac:dyDescent="0.25"/>
    <row r="575" customFormat="1" x14ac:dyDescent="0.25"/>
    <row r="576" customFormat="1" x14ac:dyDescent="0.25"/>
    <row r="577" customFormat="1" x14ac:dyDescent="0.25"/>
    <row r="578" customFormat="1" x14ac:dyDescent="0.25"/>
    <row r="579" customFormat="1" x14ac:dyDescent="0.25"/>
    <row r="580" customFormat="1" x14ac:dyDescent="0.25"/>
    <row r="581" customFormat="1" x14ac:dyDescent="0.25"/>
    <row r="582" customFormat="1" x14ac:dyDescent="0.25"/>
    <row r="583" customFormat="1" x14ac:dyDescent="0.25"/>
    <row r="584" customFormat="1" x14ac:dyDescent="0.25"/>
    <row r="585" customForma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row r="599" customFormat="1" x14ac:dyDescent="0.25"/>
    <row r="600" customFormat="1" x14ac:dyDescent="0.25"/>
    <row r="601" customFormat="1" x14ac:dyDescent="0.25"/>
    <row r="602" customFormat="1" x14ac:dyDescent="0.25"/>
    <row r="603" customFormat="1" x14ac:dyDescent="0.25"/>
    <row r="604" customFormat="1" x14ac:dyDescent="0.25"/>
    <row r="605" customFormat="1" x14ac:dyDescent="0.25"/>
    <row r="606" customFormat="1" x14ac:dyDescent="0.25"/>
    <row r="607" customFormat="1" x14ac:dyDescent="0.25"/>
    <row r="608" customFormat="1" x14ac:dyDescent="0.25"/>
    <row r="609" customFormat="1" x14ac:dyDescent="0.25"/>
    <row r="610" customFormat="1" x14ac:dyDescent="0.25"/>
    <row r="611" customFormat="1" x14ac:dyDescent="0.25"/>
    <row r="612" customFormat="1" x14ac:dyDescent="0.25"/>
    <row r="613" customFormat="1" x14ac:dyDescent="0.25"/>
    <row r="614" customFormat="1" x14ac:dyDescent="0.25"/>
    <row r="615" customFormat="1" x14ac:dyDescent="0.25"/>
    <row r="616" customFormat="1" x14ac:dyDescent="0.25"/>
    <row r="617" customFormat="1" x14ac:dyDescent="0.25"/>
    <row r="618" customFormat="1" x14ac:dyDescent="0.25"/>
    <row r="619" customFormat="1" x14ac:dyDescent="0.25"/>
    <row r="620" customFormat="1" x14ac:dyDescent="0.25"/>
    <row r="621" customFormat="1" x14ac:dyDescent="0.25"/>
    <row r="622" customFormat="1" x14ac:dyDescent="0.25"/>
    <row r="623" customFormat="1" x14ac:dyDescent="0.25"/>
    <row r="624" customFormat="1" x14ac:dyDescent="0.25"/>
    <row r="625" customFormat="1" x14ac:dyDescent="0.25"/>
    <row r="626" customFormat="1" x14ac:dyDescent="0.25"/>
    <row r="627" customFormat="1" x14ac:dyDescent="0.25"/>
    <row r="628" customFormat="1" x14ac:dyDescent="0.25"/>
    <row r="629" customFormat="1" x14ac:dyDescent="0.25"/>
    <row r="630" customFormat="1" x14ac:dyDescent="0.25"/>
    <row r="631" customFormat="1" x14ac:dyDescent="0.25"/>
    <row r="632" customFormat="1" x14ac:dyDescent="0.25"/>
    <row r="633" customFormat="1" x14ac:dyDescent="0.25"/>
    <row r="634" customFormat="1" x14ac:dyDescent="0.25"/>
    <row r="635" customFormat="1" x14ac:dyDescent="0.25"/>
    <row r="636" customFormat="1" x14ac:dyDescent="0.25"/>
    <row r="637" customFormat="1" x14ac:dyDescent="0.25"/>
    <row r="638" customFormat="1" x14ac:dyDescent="0.25"/>
    <row r="639" customFormat="1" x14ac:dyDescent="0.25"/>
    <row r="640" customFormat="1" x14ac:dyDescent="0.25"/>
    <row r="641" customFormat="1" x14ac:dyDescent="0.25"/>
    <row r="642" customFormat="1" x14ac:dyDescent="0.25"/>
    <row r="643" customFormat="1" x14ac:dyDescent="0.25"/>
    <row r="644" customFormat="1" x14ac:dyDescent="0.25"/>
    <row r="645" customFormat="1" x14ac:dyDescent="0.25"/>
    <row r="646" customFormat="1" x14ac:dyDescent="0.25"/>
    <row r="647" customFormat="1" x14ac:dyDescent="0.25"/>
    <row r="648" customFormat="1" x14ac:dyDescent="0.25"/>
    <row r="649" customFormat="1" x14ac:dyDescent="0.25"/>
    <row r="650" customFormat="1" x14ac:dyDescent="0.25"/>
    <row r="651" customFormat="1" x14ac:dyDescent="0.25"/>
    <row r="652" customFormat="1" x14ac:dyDescent="0.25"/>
    <row r="653" customFormat="1" x14ac:dyDescent="0.25"/>
    <row r="654" customFormat="1" x14ac:dyDescent="0.25"/>
    <row r="655" customFormat="1" x14ac:dyDescent="0.25"/>
    <row r="656" customFormat="1" x14ac:dyDescent="0.25"/>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row r="788" customFormat="1" x14ac:dyDescent="0.25"/>
    <row r="789" customFormat="1" x14ac:dyDescent="0.25"/>
    <row r="790" customFormat="1" x14ac:dyDescent="0.25"/>
  </sheetData>
  <autoFilter ref="A2:G651" xr:uid="{ECFBA0FD-BB31-4AFD-8593-288075BF014F}"/>
  <sortState xmlns:xlrd2="http://schemas.microsoft.com/office/spreadsheetml/2017/richdata2" ref="A40:B54">
    <sortCondition ref="A40:A54"/>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21F7C-2B68-4839-8D83-A5EB2E3F6A1E}">
  <sheetPr codeName="Feuil13">
    <tabColor rgb="FF92D050"/>
  </sheetPr>
  <dimension ref="A1:I702"/>
  <sheetViews>
    <sheetView showGridLines="0" zoomScale="60" zoomScaleNormal="60" workbookViewId="0">
      <pane ySplit="1" topLeftCell="A56" activePane="bottomLeft" state="frozen"/>
      <selection activeCell="E25" sqref="E25"/>
      <selection pane="bottomLeft" activeCell="E3" sqref="E3"/>
    </sheetView>
  </sheetViews>
  <sheetFormatPr baseColWidth="10" defaultColWidth="10.85546875" defaultRowHeight="18.75" x14ac:dyDescent="0.25"/>
  <cols>
    <col min="1" max="1" width="32.5703125" style="101" customWidth="1"/>
    <col min="2" max="2" width="51.42578125" style="101" customWidth="1"/>
    <col min="3" max="3" width="7.140625" style="102" customWidth="1"/>
    <col min="4" max="4" width="43.140625" style="111" customWidth="1"/>
    <col min="5" max="5" width="75" style="111" customWidth="1"/>
    <col min="6" max="6" width="34.140625" style="99" hidden="1" customWidth="1"/>
    <col min="7" max="7" width="39.85546875" style="99" hidden="1" customWidth="1"/>
    <col min="8" max="8" width="41.42578125" style="99" hidden="1" customWidth="1"/>
    <col min="9" max="16384" width="10.85546875" style="99"/>
  </cols>
  <sheetData>
    <row r="1" spans="1:8" ht="60.95" customHeight="1" thickBot="1" x14ac:dyDescent="0.3">
      <c r="A1" s="93" t="s">
        <v>531</v>
      </c>
      <c r="B1" s="94" t="s">
        <v>464</v>
      </c>
      <c r="C1" s="95"/>
      <c r="D1" s="96" t="s">
        <v>532</v>
      </c>
      <c r="E1" s="97" t="s">
        <v>520</v>
      </c>
      <c r="F1" s="98" t="s">
        <v>651</v>
      </c>
    </row>
    <row r="2" spans="1:8" ht="43.5" customHeight="1" x14ac:dyDescent="0.25">
      <c r="A2" s="191" t="s">
        <v>416</v>
      </c>
      <c r="B2" s="122" t="s">
        <v>416</v>
      </c>
      <c r="C2" s="123" t="s">
        <v>680</v>
      </c>
      <c r="D2" s="124" t="s">
        <v>526</v>
      </c>
      <c r="E2" s="125" t="s">
        <v>596</v>
      </c>
      <c r="F2" s="100" t="s">
        <v>652</v>
      </c>
    </row>
    <row r="3" spans="1:8" ht="43.5" customHeight="1" x14ac:dyDescent="0.25">
      <c r="A3" s="191"/>
      <c r="B3" s="126" t="s">
        <v>416</v>
      </c>
      <c r="C3" s="127" t="s">
        <v>681</v>
      </c>
      <c r="D3" s="112" t="s">
        <v>595</v>
      </c>
      <c r="E3" s="104" t="s">
        <v>594</v>
      </c>
      <c r="F3" s="100" t="s">
        <v>652</v>
      </c>
    </row>
    <row r="4" spans="1:8" ht="43.5" customHeight="1" thickBot="1" x14ac:dyDescent="0.3">
      <c r="A4" s="192"/>
      <c r="B4" s="128" t="s">
        <v>416</v>
      </c>
      <c r="C4" s="129" t="s">
        <v>682</v>
      </c>
      <c r="D4" s="130" t="s">
        <v>527</v>
      </c>
      <c r="E4" s="131" t="s">
        <v>597</v>
      </c>
      <c r="F4" s="100" t="s">
        <v>652</v>
      </c>
    </row>
    <row r="5" spans="1:8" ht="43.5" customHeight="1" x14ac:dyDescent="0.25">
      <c r="A5" s="193" t="s">
        <v>419</v>
      </c>
      <c r="B5" s="132" t="s">
        <v>468</v>
      </c>
      <c r="C5" s="133" t="s">
        <v>683</v>
      </c>
      <c r="D5" s="134" t="s">
        <v>472</v>
      </c>
      <c r="E5" s="135" t="s">
        <v>548</v>
      </c>
      <c r="F5" s="100" t="s">
        <v>657</v>
      </c>
    </row>
    <row r="6" spans="1:8" ht="43.5" customHeight="1" x14ac:dyDescent="0.25">
      <c r="A6" s="191"/>
      <c r="B6" s="126" t="s">
        <v>468</v>
      </c>
      <c r="C6" s="127" t="s">
        <v>684</v>
      </c>
      <c r="D6" s="112" t="s">
        <v>473</v>
      </c>
      <c r="E6" s="104" t="s">
        <v>580</v>
      </c>
      <c r="F6" s="100" t="s">
        <v>657</v>
      </c>
    </row>
    <row r="7" spans="1:8" ht="43.5" customHeight="1" x14ac:dyDescent="0.25">
      <c r="A7" s="191"/>
      <c r="B7" s="126" t="s">
        <v>468</v>
      </c>
      <c r="C7" s="127" t="s">
        <v>685</v>
      </c>
      <c r="D7" s="112" t="s">
        <v>540</v>
      </c>
      <c r="E7" s="104" t="s">
        <v>598</v>
      </c>
      <c r="F7" s="100" t="s">
        <v>657</v>
      </c>
    </row>
    <row r="8" spans="1:8" ht="43.5" customHeight="1" thickBot="1" x14ac:dyDescent="0.3">
      <c r="A8" s="192"/>
      <c r="B8" s="128" t="s">
        <v>468</v>
      </c>
      <c r="C8" s="127" t="s">
        <v>686</v>
      </c>
      <c r="D8" s="130" t="s">
        <v>474</v>
      </c>
      <c r="E8" s="131" t="s">
        <v>549</v>
      </c>
      <c r="F8" s="100" t="s">
        <v>657</v>
      </c>
    </row>
    <row r="9" spans="1:8" ht="43.5" customHeight="1" x14ac:dyDescent="0.25">
      <c r="A9" s="193" t="s">
        <v>420</v>
      </c>
      <c r="B9" s="132" t="s">
        <v>417</v>
      </c>
      <c r="C9" s="133" t="s">
        <v>687</v>
      </c>
      <c r="D9" s="134" t="s">
        <v>475</v>
      </c>
      <c r="E9" s="135" t="s">
        <v>551</v>
      </c>
      <c r="F9" s="100" t="s">
        <v>657</v>
      </c>
    </row>
    <row r="10" spans="1:8" ht="43.5" customHeight="1" x14ac:dyDescent="0.25">
      <c r="A10" s="191"/>
      <c r="B10" s="126" t="s">
        <v>418</v>
      </c>
      <c r="C10" s="127" t="s">
        <v>688</v>
      </c>
      <c r="D10" s="112" t="s">
        <v>476</v>
      </c>
      <c r="E10" s="104" t="s">
        <v>550</v>
      </c>
      <c r="F10" s="100" t="s">
        <v>657</v>
      </c>
    </row>
    <row r="11" spans="1:8" ht="43.5" customHeight="1" x14ac:dyDescent="0.25">
      <c r="A11" s="191"/>
      <c r="B11" s="126" t="s">
        <v>418</v>
      </c>
      <c r="C11" s="127" t="s">
        <v>689</v>
      </c>
      <c r="D11" s="112" t="s">
        <v>477</v>
      </c>
      <c r="E11" s="104" t="s">
        <v>579</v>
      </c>
      <c r="F11" s="100" t="s">
        <v>657</v>
      </c>
    </row>
    <row r="12" spans="1:8" ht="43.5" customHeight="1" thickBot="1" x14ac:dyDescent="0.3">
      <c r="A12" s="192"/>
      <c r="B12" s="128" t="s">
        <v>418</v>
      </c>
      <c r="C12" s="129" t="s">
        <v>690</v>
      </c>
      <c r="D12" s="130" t="s">
        <v>478</v>
      </c>
      <c r="E12" s="131" t="s">
        <v>552</v>
      </c>
      <c r="F12" s="100" t="s">
        <v>657</v>
      </c>
    </row>
    <row r="13" spans="1:8" ht="43.5" customHeight="1" x14ac:dyDescent="0.25">
      <c r="A13" s="193" t="s">
        <v>421</v>
      </c>
      <c r="B13" s="132" t="s">
        <v>421</v>
      </c>
      <c r="C13" s="133" t="s">
        <v>691</v>
      </c>
      <c r="D13" s="134" t="s">
        <v>479</v>
      </c>
      <c r="E13" s="135" t="s">
        <v>674</v>
      </c>
      <c r="F13" s="103" t="s">
        <v>658</v>
      </c>
      <c r="G13" s="190" t="s">
        <v>672</v>
      </c>
      <c r="H13" s="190" t="s">
        <v>673</v>
      </c>
    </row>
    <row r="14" spans="1:8" ht="43.5" customHeight="1" x14ac:dyDescent="0.25">
      <c r="A14" s="191"/>
      <c r="B14" s="126" t="s">
        <v>421</v>
      </c>
      <c r="C14" s="127" t="s">
        <v>692</v>
      </c>
      <c r="D14" s="112" t="s">
        <v>537</v>
      </c>
      <c r="E14" s="104" t="s">
        <v>671</v>
      </c>
      <c r="F14" s="103" t="s">
        <v>658</v>
      </c>
      <c r="G14" s="190"/>
      <c r="H14" s="190"/>
    </row>
    <row r="15" spans="1:8" ht="43.5" customHeight="1" x14ac:dyDescent="0.25">
      <c r="A15" s="191"/>
      <c r="B15" s="126" t="s">
        <v>421</v>
      </c>
      <c r="C15" s="127" t="s">
        <v>693</v>
      </c>
      <c r="D15" s="112" t="s">
        <v>538</v>
      </c>
      <c r="E15" s="104" t="s">
        <v>643</v>
      </c>
      <c r="F15" s="103" t="s">
        <v>658</v>
      </c>
      <c r="G15" s="190"/>
      <c r="H15" s="190"/>
    </row>
    <row r="16" spans="1:8" ht="43.5" customHeight="1" thickBot="1" x14ac:dyDescent="0.3">
      <c r="A16" s="192"/>
      <c r="B16" s="128" t="s">
        <v>421</v>
      </c>
      <c r="C16" s="129" t="s">
        <v>694</v>
      </c>
      <c r="D16" s="130" t="s">
        <v>539</v>
      </c>
      <c r="E16" s="131" t="s">
        <v>602</v>
      </c>
      <c r="F16" s="103" t="s">
        <v>658</v>
      </c>
      <c r="G16" s="190"/>
      <c r="H16" s="190"/>
    </row>
    <row r="17" spans="1:7" ht="43.5" customHeight="1" x14ac:dyDescent="0.25">
      <c r="A17" s="193" t="s">
        <v>423</v>
      </c>
      <c r="B17" s="132" t="s">
        <v>423</v>
      </c>
      <c r="C17" s="133" t="s">
        <v>695</v>
      </c>
      <c r="D17" s="134" t="s">
        <v>507</v>
      </c>
      <c r="E17" s="135" t="s">
        <v>599</v>
      </c>
      <c r="F17" s="100" t="s">
        <v>659</v>
      </c>
    </row>
    <row r="18" spans="1:7" ht="43.5" customHeight="1" x14ac:dyDescent="0.25">
      <c r="A18" s="191"/>
      <c r="B18" s="126" t="s">
        <v>423</v>
      </c>
      <c r="C18" s="127" t="s">
        <v>696</v>
      </c>
      <c r="D18" s="112" t="s">
        <v>480</v>
      </c>
      <c r="E18" s="104" t="s">
        <v>600</v>
      </c>
      <c r="F18" s="100" t="s">
        <v>659</v>
      </c>
    </row>
    <row r="19" spans="1:7" ht="43.5" customHeight="1" x14ac:dyDescent="0.25">
      <c r="A19" s="191"/>
      <c r="B19" s="126" t="s">
        <v>423</v>
      </c>
      <c r="C19" s="127" t="s">
        <v>697</v>
      </c>
      <c r="D19" s="112" t="s">
        <v>508</v>
      </c>
      <c r="E19" s="104" t="s">
        <v>601</v>
      </c>
      <c r="F19" s="100" t="s">
        <v>659</v>
      </c>
    </row>
    <row r="20" spans="1:7" ht="43.5" customHeight="1" x14ac:dyDescent="0.25">
      <c r="A20" s="191"/>
      <c r="B20" s="126" t="s">
        <v>423</v>
      </c>
      <c r="C20" s="127" t="s">
        <v>698</v>
      </c>
      <c r="D20" s="112" t="s">
        <v>590</v>
      </c>
      <c r="E20" s="104" t="s">
        <v>678</v>
      </c>
      <c r="F20" s="100" t="s">
        <v>659</v>
      </c>
    </row>
    <row r="21" spans="1:7" ht="43.5" customHeight="1" x14ac:dyDescent="0.25">
      <c r="A21" s="191"/>
      <c r="B21" s="126" t="s">
        <v>423</v>
      </c>
      <c r="C21" s="127" t="s">
        <v>699</v>
      </c>
      <c r="D21" s="112" t="s">
        <v>529</v>
      </c>
      <c r="E21" s="104" t="s">
        <v>679</v>
      </c>
      <c r="F21" s="100" t="s">
        <v>659</v>
      </c>
      <c r="G21" s="105"/>
    </row>
    <row r="22" spans="1:7" ht="43.5" customHeight="1" thickBot="1" x14ac:dyDescent="0.3">
      <c r="A22" s="192"/>
      <c r="B22" s="128" t="s">
        <v>423</v>
      </c>
      <c r="C22" s="129" t="s">
        <v>700</v>
      </c>
      <c r="D22" s="130" t="s">
        <v>528</v>
      </c>
      <c r="E22" s="131" t="s">
        <v>603</v>
      </c>
      <c r="F22" s="100" t="s">
        <v>659</v>
      </c>
    </row>
    <row r="23" spans="1:7" ht="43.5" customHeight="1" thickBot="1" x14ac:dyDescent="0.3">
      <c r="A23" s="136" t="s">
        <v>424</v>
      </c>
      <c r="B23" s="137" t="s">
        <v>424</v>
      </c>
      <c r="C23" s="138" t="s">
        <v>701</v>
      </c>
      <c r="D23" s="139" t="s">
        <v>543</v>
      </c>
      <c r="E23" s="140" t="s">
        <v>604</v>
      </c>
      <c r="F23" s="100" t="s">
        <v>657</v>
      </c>
    </row>
    <row r="24" spans="1:7" ht="43.5" customHeight="1" x14ac:dyDescent="0.25">
      <c r="A24" s="193" t="s">
        <v>425</v>
      </c>
      <c r="B24" s="132" t="s">
        <v>426</v>
      </c>
      <c r="C24" s="133" t="s">
        <v>702</v>
      </c>
      <c r="D24" s="134" t="s">
        <v>541</v>
      </c>
      <c r="E24" s="135" t="s">
        <v>653</v>
      </c>
      <c r="F24" s="106" t="s">
        <v>660</v>
      </c>
    </row>
    <row r="25" spans="1:7" ht="43.5" customHeight="1" x14ac:dyDescent="0.25">
      <c r="A25" s="191"/>
      <c r="B25" s="126" t="s">
        <v>426</v>
      </c>
      <c r="C25" s="127" t="s">
        <v>703</v>
      </c>
      <c r="D25" s="112" t="s">
        <v>762</v>
      </c>
      <c r="E25" s="104" t="s">
        <v>896</v>
      </c>
      <c r="F25" s="107" t="s">
        <v>660</v>
      </c>
    </row>
    <row r="26" spans="1:7" ht="43.5" customHeight="1" x14ac:dyDescent="0.25">
      <c r="A26" s="191"/>
      <c r="B26" s="126" t="s">
        <v>426</v>
      </c>
      <c r="C26" s="127" t="s">
        <v>764</v>
      </c>
      <c r="D26" s="112" t="s">
        <v>509</v>
      </c>
      <c r="E26" s="104" t="s">
        <v>606</v>
      </c>
      <c r="F26" s="106" t="s">
        <v>660</v>
      </c>
    </row>
    <row r="27" spans="1:7" ht="43.5" customHeight="1" x14ac:dyDescent="0.25">
      <c r="A27" s="191"/>
      <c r="B27" s="126"/>
      <c r="C27" s="127" t="s">
        <v>890</v>
      </c>
      <c r="D27" s="112" t="s">
        <v>886</v>
      </c>
      <c r="E27" s="104" t="s">
        <v>891</v>
      </c>
      <c r="F27" s="106"/>
    </row>
    <row r="28" spans="1:7" ht="43.5" customHeight="1" x14ac:dyDescent="0.25">
      <c r="A28" s="191"/>
      <c r="B28" s="126"/>
      <c r="C28" s="127" t="s">
        <v>887</v>
      </c>
      <c r="D28" s="112" t="s">
        <v>885</v>
      </c>
      <c r="E28" s="104" t="s">
        <v>892</v>
      </c>
      <c r="F28" s="106"/>
    </row>
    <row r="29" spans="1:7" ht="43.5" customHeight="1" x14ac:dyDescent="0.25">
      <c r="A29" s="191"/>
      <c r="B29" s="126" t="s">
        <v>426</v>
      </c>
      <c r="C29" s="127" t="s">
        <v>706</v>
      </c>
      <c r="D29" s="112" t="s">
        <v>481</v>
      </c>
      <c r="E29" s="104" t="s">
        <v>803</v>
      </c>
      <c r="F29" s="106" t="s">
        <v>660</v>
      </c>
    </row>
    <row r="30" spans="1:7" ht="43.5" customHeight="1" x14ac:dyDescent="0.25">
      <c r="A30" s="191"/>
      <c r="B30" s="126" t="s">
        <v>427</v>
      </c>
      <c r="C30" s="127" t="s">
        <v>707</v>
      </c>
      <c r="D30" s="112" t="s">
        <v>504</v>
      </c>
      <c r="E30" s="104" t="s">
        <v>668</v>
      </c>
      <c r="F30" s="106" t="s">
        <v>660</v>
      </c>
    </row>
    <row r="31" spans="1:7" ht="43.5" customHeight="1" x14ac:dyDescent="0.25">
      <c r="A31" s="191"/>
      <c r="B31" s="126" t="s">
        <v>427</v>
      </c>
      <c r="C31" s="127" t="s">
        <v>708</v>
      </c>
      <c r="D31" s="112" t="s">
        <v>542</v>
      </c>
      <c r="E31" s="104" t="s">
        <v>605</v>
      </c>
      <c r="F31" s="106" t="s">
        <v>660</v>
      </c>
    </row>
    <row r="32" spans="1:7" ht="43.5" customHeight="1" x14ac:dyDescent="0.25">
      <c r="A32" s="191"/>
      <c r="B32" s="126" t="s">
        <v>427</v>
      </c>
      <c r="C32" s="127" t="s">
        <v>709</v>
      </c>
      <c r="D32" s="112" t="s">
        <v>505</v>
      </c>
      <c r="E32" s="104" t="s">
        <v>609</v>
      </c>
      <c r="F32" s="106" t="s">
        <v>660</v>
      </c>
    </row>
    <row r="33" spans="1:6" ht="43.5" customHeight="1" x14ac:dyDescent="0.25">
      <c r="A33" s="191"/>
      <c r="B33" s="126" t="s">
        <v>427</v>
      </c>
      <c r="C33" s="127" t="s">
        <v>710</v>
      </c>
      <c r="D33" s="112" t="s">
        <v>763</v>
      </c>
      <c r="E33" s="104" t="s">
        <v>898</v>
      </c>
      <c r="F33" s="107" t="s">
        <v>660</v>
      </c>
    </row>
    <row r="34" spans="1:6" ht="43.5" customHeight="1" x14ac:dyDescent="0.25">
      <c r="A34" s="191"/>
      <c r="B34" s="126" t="s">
        <v>427</v>
      </c>
      <c r="C34" s="127" t="s">
        <v>711</v>
      </c>
      <c r="D34" s="112" t="s">
        <v>676</v>
      </c>
      <c r="E34" s="104" t="s">
        <v>677</v>
      </c>
      <c r="F34" s="106" t="s">
        <v>660</v>
      </c>
    </row>
    <row r="35" spans="1:6" ht="43.5" customHeight="1" x14ac:dyDescent="0.25">
      <c r="A35" s="191"/>
      <c r="B35" s="126" t="s">
        <v>427</v>
      </c>
      <c r="C35" s="127" t="s">
        <v>814</v>
      </c>
      <c r="D35" s="112" t="s">
        <v>506</v>
      </c>
      <c r="E35" s="104" t="s">
        <v>607</v>
      </c>
      <c r="F35" s="106" t="s">
        <v>660</v>
      </c>
    </row>
    <row r="36" spans="1:6" ht="43.5" customHeight="1" thickBot="1" x14ac:dyDescent="0.3">
      <c r="A36" s="192"/>
      <c r="B36" s="128" t="s">
        <v>427</v>
      </c>
      <c r="C36" s="127" t="s">
        <v>816</v>
      </c>
      <c r="D36" s="130" t="s">
        <v>482</v>
      </c>
      <c r="E36" s="131" t="s">
        <v>608</v>
      </c>
      <c r="F36" s="106" t="s">
        <v>660</v>
      </c>
    </row>
    <row r="37" spans="1:6" ht="43.5" customHeight="1" x14ac:dyDescent="0.25">
      <c r="A37" s="193" t="s">
        <v>586</v>
      </c>
      <c r="B37" s="132" t="s">
        <v>430</v>
      </c>
      <c r="C37" s="133" t="s">
        <v>712</v>
      </c>
      <c r="D37" s="134" t="s">
        <v>534</v>
      </c>
      <c r="E37" s="135" t="s">
        <v>610</v>
      </c>
      <c r="F37" s="100" t="s">
        <v>661</v>
      </c>
    </row>
    <row r="38" spans="1:6" ht="43.5" customHeight="1" x14ac:dyDescent="0.25">
      <c r="A38" s="191"/>
      <c r="B38" s="126" t="s">
        <v>430</v>
      </c>
      <c r="C38" s="127" t="s">
        <v>713</v>
      </c>
      <c r="D38" s="112" t="s">
        <v>535</v>
      </c>
      <c r="E38" s="104" t="s">
        <v>611</v>
      </c>
      <c r="F38" s="100" t="s">
        <v>661</v>
      </c>
    </row>
    <row r="39" spans="1:6" ht="43.5" customHeight="1" x14ac:dyDescent="0.25">
      <c r="A39" s="191"/>
      <c r="B39" s="126" t="s">
        <v>430</v>
      </c>
      <c r="C39" s="127" t="s">
        <v>714</v>
      </c>
      <c r="D39" s="112" t="s">
        <v>483</v>
      </c>
      <c r="E39" s="104" t="s">
        <v>644</v>
      </c>
      <c r="F39" s="100" t="s">
        <v>661</v>
      </c>
    </row>
    <row r="40" spans="1:6" ht="43.5" customHeight="1" x14ac:dyDescent="0.25">
      <c r="A40" s="191"/>
      <c r="B40" s="126" t="s">
        <v>431</v>
      </c>
      <c r="C40" s="127" t="s">
        <v>715</v>
      </c>
      <c r="D40" s="112" t="s">
        <v>591</v>
      </c>
      <c r="E40" s="104" t="s">
        <v>612</v>
      </c>
      <c r="F40" s="100" t="s">
        <v>661</v>
      </c>
    </row>
    <row r="41" spans="1:6" ht="43.5" customHeight="1" x14ac:dyDescent="0.25">
      <c r="A41" s="191"/>
      <c r="B41" s="126" t="s">
        <v>431</v>
      </c>
      <c r="C41" s="127" t="s">
        <v>716</v>
      </c>
      <c r="D41" s="112" t="s">
        <v>592</v>
      </c>
      <c r="E41" s="104" t="s">
        <v>675</v>
      </c>
      <c r="F41" s="100" t="s">
        <v>661</v>
      </c>
    </row>
    <row r="42" spans="1:6" ht="43.5" customHeight="1" x14ac:dyDescent="0.25">
      <c r="A42" s="191"/>
      <c r="B42" s="126" t="s">
        <v>431</v>
      </c>
      <c r="C42" s="127" t="s">
        <v>717</v>
      </c>
      <c r="D42" s="112" t="s">
        <v>511</v>
      </c>
      <c r="E42" s="104" t="s">
        <v>899</v>
      </c>
      <c r="F42" s="100" t="s">
        <v>661</v>
      </c>
    </row>
    <row r="43" spans="1:6" ht="43.5" customHeight="1" x14ac:dyDescent="0.25">
      <c r="A43" s="191"/>
      <c r="B43" s="126" t="s">
        <v>431</v>
      </c>
      <c r="C43" s="127" t="s">
        <v>718</v>
      </c>
      <c r="D43" s="112" t="s">
        <v>510</v>
      </c>
      <c r="E43" s="104" t="s">
        <v>613</v>
      </c>
      <c r="F43" s="100" t="s">
        <v>661</v>
      </c>
    </row>
    <row r="44" spans="1:6" ht="43.5" customHeight="1" x14ac:dyDescent="0.25">
      <c r="A44" s="191"/>
      <c r="B44" s="126" t="s">
        <v>431</v>
      </c>
      <c r="C44" s="127" t="s">
        <v>719</v>
      </c>
      <c r="D44" s="112" t="s">
        <v>512</v>
      </c>
      <c r="E44" s="104" t="s">
        <v>900</v>
      </c>
      <c r="F44" s="100" t="s">
        <v>661</v>
      </c>
    </row>
    <row r="45" spans="1:6" ht="43.5" customHeight="1" x14ac:dyDescent="0.25">
      <c r="A45" s="191"/>
      <c r="B45" s="126" t="s">
        <v>431</v>
      </c>
      <c r="C45" s="127" t="s">
        <v>720</v>
      </c>
      <c r="D45" s="112" t="s">
        <v>484</v>
      </c>
      <c r="E45" s="104" t="s">
        <v>614</v>
      </c>
      <c r="F45" s="100" t="s">
        <v>661</v>
      </c>
    </row>
    <row r="46" spans="1:6" ht="43.5" customHeight="1" x14ac:dyDescent="0.25">
      <c r="A46" s="191"/>
      <c r="B46" s="126" t="s">
        <v>485</v>
      </c>
      <c r="C46" s="127" t="s">
        <v>721</v>
      </c>
      <c r="D46" s="112" t="s">
        <v>523</v>
      </c>
      <c r="E46" s="104" t="s">
        <v>616</v>
      </c>
      <c r="F46" s="100" t="s">
        <v>661</v>
      </c>
    </row>
    <row r="47" spans="1:6" ht="43.5" customHeight="1" thickBot="1" x14ac:dyDescent="0.3">
      <c r="A47" s="192"/>
      <c r="B47" s="128" t="s">
        <v>485</v>
      </c>
      <c r="C47" s="129" t="s">
        <v>722</v>
      </c>
      <c r="D47" s="130" t="s">
        <v>524</v>
      </c>
      <c r="E47" s="131" t="s">
        <v>617</v>
      </c>
      <c r="F47" s="100" t="s">
        <v>661</v>
      </c>
    </row>
    <row r="48" spans="1:6" ht="43.5" customHeight="1" x14ac:dyDescent="0.25">
      <c r="A48" s="193" t="s">
        <v>437</v>
      </c>
      <c r="B48" s="132" t="s">
        <v>437</v>
      </c>
      <c r="C48" s="133" t="s">
        <v>723</v>
      </c>
      <c r="D48" s="134" t="s">
        <v>530</v>
      </c>
      <c r="E48" s="135" t="s">
        <v>638</v>
      </c>
      <c r="F48" s="100" t="s">
        <v>662</v>
      </c>
    </row>
    <row r="49" spans="1:6" ht="43.5" customHeight="1" x14ac:dyDescent="0.25">
      <c r="A49" s="191"/>
      <c r="B49" s="126" t="s">
        <v>437</v>
      </c>
      <c r="C49" s="127" t="s">
        <v>724</v>
      </c>
      <c r="D49" s="112" t="s">
        <v>513</v>
      </c>
      <c r="E49" s="104" t="s">
        <v>615</v>
      </c>
      <c r="F49" s="100" t="s">
        <v>662</v>
      </c>
    </row>
    <row r="50" spans="1:6" ht="43.5" customHeight="1" x14ac:dyDescent="0.25">
      <c r="A50" s="191"/>
      <c r="B50" s="126" t="s">
        <v>437</v>
      </c>
      <c r="C50" s="127" t="s">
        <v>725</v>
      </c>
      <c r="D50" s="112" t="s">
        <v>486</v>
      </c>
      <c r="E50" s="104" t="s">
        <v>618</v>
      </c>
      <c r="F50" s="100" t="s">
        <v>662</v>
      </c>
    </row>
    <row r="51" spans="1:6" ht="43.5" customHeight="1" x14ac:dyDescent="0.25">
      <c r="A51" s="191"/>
      <c r="B51" s="126" t="s">
        <v>437</v>
      </c>
      <c r="C51" s="127" t="s">
        <v>726</v>
      </c>
      <c r="D51" s="112" t="s">
        <v>514</v>
      </c>
      <c r="E51" s="104" t="s">
        <v>619</v>
      </c>
      <c r="F51" s="100" t="s">
        <v>662</v>
      </c>
    </row>
    <row r="52" spans="1:6" ht="43.5" customHeight="1" thickBot="1" x14ac:dyDescent="0.3">
      <c r="A52" s="192"/>
      <c r="B52" s="128" t="s">
        <v>437</v>
      </c>
      <c r="C52" s="129" t="s">
        <v>727</v>
      </c>
      <c r="D52" s="130" t="s">
        <v>487</v>
      </c>
      <c r="E52" s="131" t="s">
        <v>488</v>
      </c>
      <c r="F52" s="100" t="s">
        <v>662</v>
      </c>
    </row>
    <row r="53" spans="1:6" ht="43.5" customHeight="1" x14ac:dyDescent="0.25">
      <c r="A53" s="193" t="s">
        <v>45</v>
      </c>
      <c r="B53" s="132" t="s">
        <v>84</v>
      </c>
      <c r="C53" s="133" t="s">
        <v>728</v>
      </c>
      <c r="D53" s="134" t="s">
        <v>533</v>
      </c>
      <c r="E53" s="135" t="s">
        <v>620</v>
      </c>
      <c r="F53" s="100" t="s">
        <v>663</v>
      </c>
    </row>
    <row r="54" spans="1:6" ht="43.5" customHeight="1" x14ac:dyDescent="0.25">
      <c r="A54" s="191"/>
      <c r="B54" s="126" t="s">
        <v>84</v>
      </c>
      <c r="C54" s="127" t="s">
        <v>729</v>
      </c>
      <c r="D54" s="112" t="s">
        <v>515</v>
      </c>
      <c r="E54" s="104" t="s">
        <v>627</v>
      </c>
      <c r="F54" s="100" t="s">
        <v>663</v>
      </c>
    </row>
    <row r="55" spans="1:6" ht="43.5" customHeight="1" x14ac:dyDescent="0.25">
      <c r="A55" s="191"/>
      <c r="B55" s="126" t="s">
        <v>84</v>
      </c>
      <c r="C55" s="127" t="s">
        <v>730</v>
      </c>
      <c r="D55" s="112" t="s">
        <v>516</v>
      </c>
      <c r="E55" s="104" t="s">
        <v>645</v>
      </c>
      <c r="F55" s="100" t="s">
        <v>663</v>
      </c>
    </row>
    <row r="56" spans="1:6" ht="43.5" customHeight="1" x14ac:dyDescent="0.25">
      <c r="A56" s="191"/>
      <c r="B56" s="126" t="s">
        <v>84</v>
      </c>
      <c r="C56" s="127" t="s">
        <v>731</v>
      </c>
      <c r="D56" s="112" t="s">
        <v>489</v>
      </c>
      <c r="E56" s="104" t="s">
        <v>621</v>
      </c>
      <c r="F56" s="100" t="s">
        <v>663</v>
      </c>
    </row>
    <row r="57" spans="1:6" ht="43.5" customHeight="1" x14ac:dyDescent="0.25">
      <c r="A57" s="191"/>
      <c r="B57" s="126" t="s">
        <v>84</v>
      </c>
      <c r="C57" s="127" t="s">
        <v>732</v>
      </c>
      <c r="D57" s="112" t="s">
        <v>490</v>
      </c>
      <c r="E57" s="104" t="s">
        <v>622</v>
      </c>
      <c r="F57" s="100" t="s">
        <v>663</v>
      </c>
    </row>
    <row r="58" spans="1:6" ht="43.5" customHeight="1" x14ac:dyDescent="0.25">
      <c r="A58" s="191"/>
      <c r="B58" s="126" t="s">
        <v>84</v>
      </c>
      <c r="C58" s="127" t="s">
        <v>733</v>
      </c>
      <c r="D58" s="112" t="s">
        <v>491</v>
      </c>
      <c r="E58" s="104" t="s">
        <v>623</v>
      </c>
      <c r="F58" s="100" t="s">
        <v>663</v>
      </c>
    </row>
    <row r="59" spans="1:6" ht="43.5" customHeight="1" x14ac:dyDescent="0.25">
      <c r="A59" s="191"/>
      <c r="B59" s="126" t="s">
        <v>84</v>
      </c>
      <c r="C59" s="127" t="s">
        <v>734</v>
      </c>
      <c r="D59" s="112" t="s">
        <v>492</v>
      </c>
      <c r="E59" s="104" t="s">
        <v>624</v>
      </c>
      <c r="F59" s="100" t="s">
        <v>663</v>
      </c>
    </row>
    <row r="60" spans="1:6" ht="43.5" customHeight="1" x14ac:dyDescent="0.25">
      <c r="A60" s="191"/>
      <c r="B60" s="126" t="s">
        <v>85</v>
      </c>
      <c r="C60" s="127" t="s">
        <v>735</v>
      </c>
      <c r="D60" s="112" t="s">
        <v>517</v>
      </c>
      <c r="E60" s="104" t="s">
        <v>626</v>
      </c>
      <c r="F60" s="100" t="s">
        <v>663</v>
      </c>
    </row>
    <row r="61" spans="1:6" ht="43.5" customHeight="1" x14ac:dyDescent="0.25">
      <c r="A61" s="191"/>
      <c r="B61" s="126" t="s">
        <v>85</v>
      </c>
      <c r="C61" s="127" t="s">
        <v>736</v>
      </c>
      <c r="D61" s="112" t="s">
        <v>625</v>
      </c>
      <c r="E61" s="104" t="s">
        <v>670</v>
      </c>
      <c r="F61" s="100" t="s">
        <v>663</v>
      </c>
    </row>
    <row r="62" spans="1:6" ht="43.5" customHeight="1" x14ac:dyDescent="0.25">
      <c r="A62" s="191"/>
      <c r="B62" s="126" t="s">
        <v>85</v>
      </c>
      <c r="C62" s="127" t="s">
        <v>737</v>
      </c>
      <c r="D62" s="112" t="s">
        <v>493</v>
      </c>
      <c r="E62" s="104" t="s">
        <v>629</v>
      </c>
      <c r="F62" s="100" t="s">
        <v>663</v>
      </c>
    </row>
    <row r="63" spans="1:6" ht="43.5" customHeight="1" x14ac:dyDescent="0.25">
      <c r="A63" s="191"/>
      <c r="B63" s="126" t="s">
        <v>85</v>
      </c>
      <c r="C63" s="127" t="s">
        <v>738</v>
      </c>
      <c r="D63" s="112" t="s">
        <v>494</v>
      </c>
      <c r="E63" s="104" t="s">
        <v>568</v>
      </c>
      <c r="F63" s="100" t="s">
        <v>663</v>
      </c>
    </row>
    <row r="64" spans="1:6" ht="43.5" customHeight="1" x14ac:dyDescent="0.25">
      <c r="A64" s="191"/>
      <c r="B64" s="126" t="s">
        <v>85</v>
      </c>
      <c r="C64" s="127" t="s">
        <v>739</v>
      </c>
      <c r="D64" s="112" t="s">
        <v>495</v>
      </c>
      <c r="E64" s="104" t="s">
        <v>630</v>
      </c>
      <c r="F64" s="100" t="s">
        <v>663</v>
      </c>
    </row>
    <row r="65" spans="1:6" ht="43.5" customHeight="1" thickBot="1" x14ac:dyDescent="0.3">
      <c r="A65" s="192"/>
      <c r="B65" s="128" t="s">
        <v>85</v>
      </c>
      <c r="C65" s="129" t="s">
        <v>740</v>
      </c>
      <c r="D65" s="130" t="s">
        <v>496</v>
      </c>
      <c r="E65" s="131" t="s">
        <v>628</v>
      </c>
      <c r="F65" s="100" t="s">
        <v>663</v>
      </c>
    </row>
    <row r="66" spans="1:6" ht="43.5" customHeight="1" x14ac:dyDescent="0.25">
      <c r="A66" s="194" t="s">
        <v>583</v>
      </c>
      <c r="B66" s="132" t="s">
        <v>583</v>
      </c>
      <c r="C66" s="133" t="s">
        <v>741</v>
      </c>
      <c r="D66" s="134" t="s">
        <v>637</v>
      </c>
      <c r="E66" s="135" t="s">
        <v>667</v>
      </c>
      <c r="F66" s="108" t="s">
        <v>658</v>
      </c>
    </row>
    <row r="67" spans="1:6" ht="43.5" customHeight="1" x14ac:dyDescent="0.25">
      <c r="A67" s="195"/>
      <c r="B67" s="126" t="s">
        <v>583</v>
      </c>
      <c r="C67" s="127" t="s">
        <v>742</v>
      </c>
      <c r="D67" s="112" t="s">
        <v>654</v>
      </c>
      <c r="E67" s="104" t="s">
        <v>655</v>
      </c>
      <c r="F67" s="108" t="s">
        <v>658</v>
      </c>
    </row>
    <row r="68" spans="1:6" ht="43.5" customHeight="1" x14ac:dyDescent="0.25">
      <c r="A68" s="195"/>
      <c r="B68" s="126" t="s">
        <v>583</v>
      </c>
      <c r="C68" s="127" t="s">
        <v>743</v>
      </c>
      <c r="D68" s="112" t="s">
        <v>587</v>
      </c>
      <c r="E68" s="104" t="s">
        <v>901</v>
      </c>
      <c r="F68" s="108" t="s">
        <v>658</v>
      </c>
    </row>
    <row r="69" spans="1:6" ht="43.5" customHeight="1" x14ac:dyDescent="0.25">
      <c r="A69" s="195"/>
      <c r="B69" s="126" t="s">
        <v>583</v>
      </c>
      <c r="C69" s="127" t="s">
        <v>744</v>
      </c>
      <c r="D69" s="112" t="s">
        <v>522</v>
      </c>
      <c r="E69" s="104" t="s">
        <v>656</v>
      </c>
      <c r="F69" s="108" t="s">
        <v>658</v>
      </c>
    </row>
    <row r="70" spans="1:6" ht="43.5" customHeight="1" thickBot="1" x14ac:dyDescent="0.3">
      <c r="A70" s="196"/>
      <c r="B70" s="128" t="s">
        <v>583</v>
      </c>
      <c r="C70" s="129" t="s">
        <v>745</v>
      </c>
      <c r="D70" s="130" t="s">
        <v>646</v>
      </c>
      <c r="E70" s="131" t="s">
        <v>521</v>
      </c>
      <c r="F70" s="108" t="s">
        <v>658</v>
      </c>
    </row>
    <row r="71" spans="1:6" ht="43.5" customHeight="1" x14ac:dyDescent="0.25">
      <c r="A71" s="194" t="s">
        <v>584</v>
      </c>
      <c r="B71" s="132" t="s">
        <v>647</v>
      </c>
      <c r="C71" s="133" t="s">
        <v>746</v>
      </c>
      <c r="D71" s="134" t="s">
        <v>497</v>
      </c>
      <c r="E71" s="135" t="s">
        <v>631</v>
      </c>
      <c r="F71" s="108" t="s">
        <v>658</v>
      </c>
    </row>
    <row r="72" spans="1:6" ht="43.5" customHeight="1" x14ac:dyDescent="0.25">
      <c r="A72" s="195"/>
      <c r="B72" s="126" t="s">
        <v>647</v>
      </c>
      <c r="C72" s="127" t="s">
        <v>747</v>
      </c>
      <c r="D72" s="112" t="s">
        <v>498</v>
      </c>
      <c r="E72" s="104" t="s">
        <v>632</v>
      </c>
      <c r="F72" s="108" t="s">
        <v>658</v>
      </c>
    </row>
    <row r="73" spans="1:6" ht="43.5" customHeight="1" x14ac:dyDescent="0.25">
      <c r="A73" s="195"/>
      <c r="B73" s="126" t="s">
        <v>648</v>
      </c>
      <c r="C73" s="127" t="s">
        <v>748</v>
      </c>
      <c r="D73" s="112" t="s">
        <v>518</v>
      </c>
      <c r="E73" s="104" t="s">
        <v>519</v>
      </c>
      <c r="F73" s="108" t="s">
        <v>658</v>
      </c>
    </row>
    <row r="74" spans="1:6" ht="43.5" customHeight="1" x14ac:dyDescent="0.25">
      <c r="A74" s="195"/>
      <c r="B74" s="126" t="s">
        <v>649</v>
      </c>
      <c r="C74" s="127" t="s">
        <v>749</v>
      </c>
      <c r="D74" s="112" t="s">
        <v>893</v>
      </c>
      <c r="E74" s="104" t="s">
        <v>894</v>
      </c>
      <c r="F74" s="108" t="s">
        <v>658</v>
      </c>
    </row>
    <row r="75" spans="1:6" ht="67.5" customHeight="1" x14ac:dyDescent="0.25">
      <c r="A75" s="195"/>
      <c r="B75" s="126"/>
      <c r="C75" s="127" t="s">
        <v>750</v>
      </c>
      <c r="D75" s="112" t="s">
        <v>888</v>
      </c>
      <c r="E75" s="104" t="s">
        <v>895</v>
      </c>
      <c r="F75" s="108"/>
    </row>
    <row r="76" spans="1:6" ht="43.5" customHeight="1" x14ac:dyDescent="0.25">
      <c r="A76" s="195"/>
      <c r="B76" s="126" t="s">
        <v>650</v>
      </c>
      <c r="C76" s="127" t="s">
        <v>751</v>
      </c>
      <c r="D76" s="112" t="s">
        <v>904</v>
      </c>
      <c r="E76" s="104" t="s">
        <v>897</v>
      </c>
      <c r="F76" s="108" t="s">
        <v>658</v>
      </c>
    </row>
    <row r="77" spans="1:6" ht="43.5" customHeight="1" x14ac:dyDescent="0.25">
      <c r="A77" s="195"/>
      <c r="B77" s="126" t="s">
        <v>650</v>
      </c>
      <c r="C77" s="127" t="s">
        <v>752</v>
      </c>
      <c r="D77" s="112" t="s">
        <v>536</v>
      </c>
      <c r="E77" s="104" t="s">
        <v>633</v>
      </c>
      <c r="F77" s="108" t="s">
        <v>658</v>
      </c>
    </row>
    <row r="78" spans="1:6" ht="43.5" customHeight="1" thickBot="1" x14ac:dyDescent="0.3">
      <c r="A78" s="196"/>
      <c r="B78" s="128" t="s">
        <v>650</v>
      </c>
      <c r="C78" s="129" t="s">
        <v>889</v>
      </c>
      <c r="D78" s="130" t="s">
        <v>578</v>
      </c>
      <c r="E78" s="131" t="s">
        <v>639</v>
      </c>
      <c r="F78" s="108" t="s">
        <v>658</v>
      </c>
    </row>
    <row r="79" spans="1:6" ht="43.5" customHeight="1" x14ac:dyDescent="0.25">
      <c r="A79" s="194" t="s">
        <v>585</v>
      </c>
      <c r="B79" s="132" t="s">
        <v>585</v>
      </c>
      <c r="C79" s="133" t="s">
        <v>753</v>
      </c>
      <c r="D79" s="134" t="s">
        <v>164</v>
      </c>
      <c r="E79" s="135" t="s">
        <v>593</v>
      </c>
      <c r="F79" s="100" t="s">
        <v>664</v>
      </c>
    </row>
    <row r="80" spans="1:6" ht="43.5" customHeight="1" x14ac:dyDescent="0.25">
      <c r="A80" s="195"/>
      <c r="B80" s="126" t="s">
        <v>585</v>
      </c>
      <c r="C80" s="127" t="s">
        <v>754</v>
      </c>
      <c r="D80" s="112" t="s">
        <v>165</v>
      </c>
      <c r="E80" s="104" t="s">
        <v>634</v>
      </c>
      <c r="F80" s="100" t="s">
        <v>664</v>
      </c>
    </row>
    <row r="81" spans="1:6" ht="53.45" customHeight="1" x14ac:dyDescent="0.25">
      <c r="A81" s="195"/>
      <c r="B81" s="126" t="s">
        <v>585</v>
      </c>
      <c r="C81" s="127" t="s">
        <v>755</v>
      </c>
      <c r="D81" s="112" t="s">
        <v>589</v>
      </c>
      <c r="E81" s="104" t="s">
        <v>902</v>
      </c>
      <c r="F81" s="100" t="s">
        <v>665</v>
      </c>
    </row>
    <row r="82" spans="1:6" ht="43.5" customHeight="1" x14ac:dyDescent="0.25">
      <c r="A82" s="195"/>
      <c r="B82" s="126" t="s">
        <v>585</v>
      </c>
      <c r="C82" s="127" t="s">
        <v>756</v>
      </c>
      <c r="D82" s="112" t="s">
        <v>502</v>
      </c>
      <c r="E82" s="104" t="s">
        <v>903</v>
      </c>
      <c r="F82" s="100" t="s">
        <v>666</v>
      </c>
    </row>
    <row r="83" spans="1:6" ht="43.5" customHeight="1" x14ac:dyDescent="0.25">
      <c r="A83" s="195"/>
      <c r="B83" s="126" t="s">
        <v>585</v>
      </c>
      <c r="C83" s="127" t="s">
        <v>757</v>
      </c>
      <c r="D83" s="112" t="s">
        <v>500</v>
      </c>
      <c r="E83" s="104" t="s">
        <v>640</v>
      </c>
      <c r="F83" s="100" t="s">
        <v>664</v>
      </c>
    </row>
    <row r="84" spans="1:6" ht="43.5" customHeight="1" x14ac:dyDescent="0.25">
      <c r="A84" s="195"/>
      <c r="B84" s="126" t="s">
        <v>585</v>
      </c>
      <c r="C84" s="127" t="s">
        <v>758</v>
      </c>
      <c r="D84" s="112" t="s">
        <v>499</v>
      </c>
      <c r="E84" s="104" t="s">
        <v>641</v>
      </c>
      <c r="F84" s="100" t="s">
        <v>664</v>
      </c>
    </row>
    <row r="85" spans="1:6" ht="43.5" customHeight="1" x14ac:dyDescent="0.25">
      <c r="A85" s="195"/>
      <c r="B85" s="126" t="s">
        <v>585</v>
      </c>
      <c r="C85" s="127" t="s">
        <v>759</v>
      </c>
      <c r="D85" s="112" t="s">
        <v>503</v>
      </c>
      <c r="E85" s="104" t="s">
        <v>642</v>
      </c>
      <c r="F85" s="100" t="s">
        <v>664</v>
      </c>
    </row>
    <row r="86" spans="1:6" ht="43.5" customHeight="1" thickBot="1" x14ac:dyDescent="0.3">
      <c r="A86" s="196"/>
      <c r="B86" s="128" t="s">
        <v>585</v>
      </c>
      <c r="C86" s="129" t="s">
        <v>760</v>
      </c>
      <c r="D86" s="130" t="s">
        <v>501</v>
      </c>
      <c r="E86" s="131" t="s">
        <v>635</v>
      </c>
      <c r="F86" s="100" t="s">
        <v>664</v>
      </c>
    </row>
    <row r="87" spans="1:6" ht="43.5" customHeight="1" thickBot="1" x14ac:dyDescent="0.3">
      <c r="A87" s="136" t="s">
        <v>588</v>
      </c>
      <c r="B87" s="137" t="s">
        <v>235</v>
      </c>
      <c r="C87" s="138" t="s">
        <v>761</v>
      </c>
      <c r="D87" s="139" t="s">
        <v>525</v>
      </c>
      <c r="E87" s="140" t="s">
        <v>636</v>
      </c>
      <c r="F87" s="100" t="s">
        <v>664</v>
      </c>
    </row>
    <row r="88" spans="1:6" x14ac:dyDescent="0.25">
      <c r="A88" s="99"/>
      <c r="B88" s="99"/>
      <c r="C88" s="109"/>
      <c r="D88" s="110"/>
      <c r="E88" s="110"/>
    </row>
    <row r="89" spans="1:6" x14ac:dyDescent="0.25">
      <c r="A89" s="99"/>
      <c r="B89" s="99"/>
      <c r="C89" s="109"/>
      <c r="D89" s="110"/>
      <c r="E89" s="110"/>
    </row>
    <row r="90" spans="1:6" x14ac:dyDescent="0.25">
      <c r="A90" s="99"/>
      <c r="B90" s="99"/>
      <c r="C90" s="109"/>
      <c r="D90" s="110"/>
      <c r="E90" s="110"/>
    </row>
    <row r="91" spans="1:6" x14ac:dyDescent="0.25">
      <c r="A91" s="99"/>
      <c r="B91" s="99"/>
      <c r="C91" s="109"/>
      <c r="D91" s="110"/>
      <c r="E91" s="110"/>
    </row>
    <row r="92" spans="1:6" x14ac:dyDescent="0.25">
      <c r="A92" s="99"/>
      <c r="B92" s="99"/>
      <c r="C92" s="109"/>
      <c r="D92" s="110"/>
      <c r="E92" s="110"/>
    </row>
    <row r="93" spans="1:6" x14ac:dyDescent="0.25">
      <c r="A93" s="99"/>
      <c r="B93" s="99"/>
      <c r="C93" s="109"/>
      <c r="D93" s="110"/>
      <c r="E93" s="110"/>
    </row>
    <row r="94" spans="1:6" x14ac:dyDescent="0.25">
      <c r="A94" s="99"/>
      <c r="B94" s="99"/>
      <c r="C94" s="109"/>
      <c r="D94" s="110"/>
      <c r="E94" s="110"/>
    </row>
    <row r="95" spans="1:6" x14ac:dyDescent="0.25">
      <c r="A95" s="99"/>
      <c r="B95" s="99"/>
      <c r="C95" s="109"/>
      <c r="D95" s="110"/>
      <c r="E95" s="110"/>
    </row>
    <row r="96" spans="1:6" x14ac:dyDescent="0.25">
      <c r="A96" s="99"/>
      <c r="B96" s="99"/>
      <c r="C96" s="109"/>
      <c r="D96" s="110"/>
      <c r="E96" s="110"/>
    </row>
    <row r="97" spans="1:5" x14ac:dyDescent="0.25">
      <c r="A97" s="99"/>
      <c r="B97" s="99"/>
      <c r="C97" s="109"/>
      <c r="D97" s="110"/>
      <c r="E97" s="110"/>
    </row>
    <row r="98" spans="1:5" x14ac:dyDescent="0.25">
      <c r="A98" s="99"/>
      <c r="B98" s="99"/>
      <c r="C98" s="109"/>
      <c r="D98" s="110"/>
      <c r="E98" s="110"/>
    </row>
    <row r="99" spans="1:5" x14ac:dyDescent="0.25">
      <c r="A99" s="99"/>
      <c r="B99" s="99"/>
      <c r="C99" s="109"/>
      <c r="D99" s="110"/>
      <c r="E99" s="110"/>
    </row>
    <row r="100" spans="1:5" x14ac:dyDescent="0.25">
      <c r="A100" s="99"/>
      <c r="B100" s="99"/>
      <c r="C100" s="109"/>
      <c r="D100" s="110"/>
      <c r="E100" s="110"/>
    </row>
    <row r="101" spans="1:5" x14ac:dyDescent="0.25">
      <c r="A101" s="99"/>
      <c r="B101" s="99"/>
      <c r="C101" s="109"/>
      <c r="D101" s="110"/>
      <c r="E101" s="110"/>
    </row>
    <row r="102" spans="1:5" x14ac:dyDescent="0.25">
      <c r="A102" s="99"/>
      <c r="B102" s="99"/>
      <c r="C102" s="109"/>
      <c r="D102" s="110"/>
      <c r="E102" s="110"/>
    </row>
    <row r="103" spans="1:5" x14ac:dyDescent="0.25">
      <c r="A103" s="99"/>
      <c r="B103" s="99"/>
      <c r="C103" s="109"/>
      <c r="D103" s="110"/>
      <c r="E103" s="110"/>
    </row>
    <row r="104" spans="1:5" x14ac:dyDescent="0.25">
      <c r="A104" s="99"/>
      <c r="B104" s="99"/>
      <c r="C104" s="109"/>
      <c r="D104" s="110"/>
      <c r="E104" s="110"/>
    </row>
    <row r="105" spans="1:5" x14ac:dyDescent="0.25">
      <c r="A105" s="99"/>
      <c r="B105" s="99"/>
      <c r="C105" s="109"/>
      <c r="D105" s="110"/>
      <c r="E105" s="110"/>
    </row>
    <row r="106" spans="1:5" x14ac:dyDescent="0.25">
      <c r="A106" s="99"/>
      <c r="B106" s="99"/>
      <c r="C106" s="109"/>
      <c r="D106" s="110"/>
      <c r="E106" s="110"/>
    </row>
    <row r="107" spans="1:5" x14ac:dyDescent="0.25">
      <c r="A107" s="99"/>
      <c r="B107" s="99"/>
      <c r="C107" s="109"/>
      <c r="D107" s="110"/>
      <c r="E107" s="110"/>
    </row>
    <row r="108" spans="1:5" x14ac:dyDescent="0.25">
      <c r="A108" s="99"/>
      <c r="B108" s="99"/>
      <c r="C108" s="109"/>
      <c r="D108" s="110"/>
      <c r="E108" s="110"/>
    </row>
    <row r="109" spans="1:5" x14ac:dyDescent="0.25">
      <c r="A109" s="99"/>
      <c r="B109" s="99"/>
      <c r="C109" s="109"/>
      <c r="D109" s="110"/>
      <c r="E109" s="110"/>
    </row>
    <row r="110" spans="1:5" x14ac:dyDescent="0.25">
      <c r="A110" s="99"/>
      <c r="B110" s="99"/>
      <c r="C110" s="109"/>
      <c r="D110" s="110"/>
      <c r="E110" s="110"/>
    </row>
    <row r="111" spans="1:5" x14ac:dyDescent="0.25">
      <c r="A111" s="99"/>
      <c r="B111" s="99"/>
      <c r="C111" s="109"/>
      <c r="D111" s="110"/>
      <c r="E111" s="110"/>
    </row>
    <row r="112" spans="1:5" x14ac:dyDescent="0.25">
      <c r="A112" s="99"/>
      <c r="B112" s="99"/>
      <c r="C112" s="109"/>
      <c r="D112" s="110"/>
      <c r="E112" s="110"/>
    </row>
    <row r="113" spans="1:5" x14ac:dyDescent="0.25">
      <c r="A113" s="99"/>
      <c r="B113" s="99"/>
      <c r="C113" s="109"/>
      <c r="D113" s="110"/>
      <c r="E113" s="110"/>
    </row>
    <row r="114" spans="1:5" x14ac:dyDescent="0.25">
      <c r="A114" s="99"/>
      <c r="B114" s="99"/>
      <c r="C114" s="109"/>
      <c r="D114" s="110"/>
      <c r="E114" s="110"/>
    </row>
    <row r="115" spans="1:5" x14ac:dyDescent="0.25">
      <c r="A115" s="99"/>
      <c r="B115" s="99"/>
      <c r="C115" s="109"/>
      <c r="D115" s="110"/>
      <c r="E115" s="110"/>
    </row>
    <row r="116" spans="1:5" x14ac:dyDescent="0.25">
      <c r="A116" s="99"/>
      <c r="B116" s="99"/>
      <c r="C116" s="109"/>
      <c r="D116" s="110"/>
      <c r="E116" s="110"/>
    </row>
    <row r="117" spans="1:5" x14ac:dyDescent="0.25">
      <c r="A117" s="99"/>
      <c r="B117" s="99"/>
      <c r="C117" s="109"/>
      <c r="D117" s="110"/>
      <c r="E117" s="110"/>
    </row>
    <row r="118" spans="1:5" x14ac:dyDescent="0.25">
      <c r="A118" s="99"/>
      <c r="B118" s="99"/>
      <c r="C118" s="109"/>
      <c r="D118" s="110"/>
      <c r="E118" s="110"/>
    </row>
    <row r="119" spans="1:5" x14ac:dyDescent="0.25">
      <c r="A119" s="99"/>
      <c r="B119" s="99"/>
      <c r="C119" s="109"/>
      <c r="D119" s="110"/>
      <c r="E119" s="110"/>
    </row>
    <row r="120" spans="1:5" x14ac:dyDescent="0.25">
      <c r="A120" s="99"/>
      <c r="B120" s="99"/>
      <c r="C120" s="109"/>
      <c r="D120" s="110"/>
      <c r="E120" s="110"/>
    </row>
    <row r="121" spans="1:5" x14ac:dyDescent="0.25">
      <c r="A121" s="99"/>
      <c r="B121" s="99"/>
      <c r="C121" s="109"/>
      <c r="D121" s="110"/>
      <c r="E121" s="110"/>
    </row>
    <row r="122" spans="1:5" x14ac:dyDescent="0.25">
      <c r="A122" s="99"/>
      <c r="B122" s="99"/>
      <c r="C122" s="109"/>
      <c r="D122" s="110"/>
      <c r="E122" s="110"/>
    </row>
    <row r="123" spans="1:5" x14ac:dyDescent="0.25">
      <c r="A123" s="99"/>
      <c r="B123" s="99"/>
      <c r="C123" s="109"/>
      <c r="D123" s="110"/>
      <c r="E123" s="110"/>
    </row>
    <row r="124" spans="1:5" x14ac:dyDescent="0.25">
      <c r="A124" s="99"/>
      <c r="B124" s="99"/>
      <c r="C124" s="109"/>
      <c r="D124" s="110"/>
      <c r="E124" s="110"/>
    </row>
    <row r="125" spans="1:5" x14ac:dyDescent="0.25">
      <c r="A125" s="99"/>
      <c r="B125" s="99"/>
      <c r="C125" s="109"/>
      <c r="D125" s="110"/>
      <c r="E125" s="110"/>
    </row>
    <row r="126" spans="1:5" x14ac:dyDescent="0.25">
      <c r="A126" s="99"/>
      <c r="B126" s="99"/>
      <c r="C126" s="109"/>
      <c r="D126" s="110"/>
      <c r="E126" s="110"/>
    </row>
    <row r="127" spans="1:5" x14ac:dyDescent="0.25">
      <c r="A127" s="99"/>
      <c r="B127" s="99"/>
      <c r="C127" s="109"/>
      <c r="D127" s="110"/>
      <c r="E127" s="110"/>
    </row>
    <row r="128" spans="1:5" x14ac:dyDescent="0.25">
      <c r="A128" s="99"/>
      <c r="B128" s="99"/>
      <c r="C128" s="109"/>
      <c r="D128" s="110"/>
      <c r="E128" s="110"/>
    </row>
    <row r="129" spans="1:5" x14ac:dyDescent="0.25">
      <c r="A129" s="99"/>
      <c r="B129" s="99"/>
      <c r="C129" s="109"/>
      <c r="D129" s="110"/>
      <c r="E129" s="110"/>
    </row>
    <row r="130" spans="1:5" x14ac:dyDescent="0.25">
      <c r="A130" s="99"/>
      <c r="B130" s="99"/>
      <c r="C130" s="109"/>
      <c r="D130" s="110"/>
      <c r="E130" s="110"/>
    </row>
    <row r="131" spans="1:5" x14ac:dyDescent="0.25">
      <c r="A131" s="99"/>
      <c r="B131" s="99"/>
      <c r="C131" s="109"/>
      <c r="D131" s="110"/>
      <c r="E131" s="110"/>
    </row>
    <row r="132" spans="1:5" x14ac:dyDescent="0.25">
      <c r="A132" s="99"/>
      <c r="B132" s="99"/>
      <c r="C132" s="109"/>
      <c r="D132" s="110"/>
      <c r="E132" s="110"/>
    </row>
    <row r="133" spans="1:5" x14ac:dyDescent="0.25">
      <c r="A133" s="99"/>
      <c r="B133" s="99"/>
      <c r="C133" s="109"/>
      <c r="D133" s="110"/>
      <c r="E133" s="110"/>
    </row>
    <row r="134" spans="1:5" x14ac:dyDescent="0.25">
      <c r="A134" s="99"/>
      <c r="B134" s="99"/>
      <c r="C134" s="109"/>
      <c r="D134" s="110"/>
      <c r="E134" s="110"/>
    </row>
    <row r="135" spans="1:5" x14ac:dyDescent="0.25">
      <c r="A135" s="99"/>
      <c r="B135" s="99"/>
      <c r="C135" s="109"/>
      <c r="D135" s="110"/>
      <c r="E135" s="110"/>
    </row>
    <row r="136" spans="1:5" x14ac:dyDescent="0.25">
      <c r="A136" s="99"/>
      <c r="B136" s="99"/>
      <c r="C136" s="109"/>
      <c r="D136" s="110"/>
      <c r="E136" s="110"/>
    </row>
    <row r="137" spans="1:5" x14ac:dyDescent="0.25">
      <c r="A137" s="99"/>
      <c r="B137" s="99"/>
      <c r="C137" s="109"/>
      <c r="D137" s="110"/>
      <c r="E137" s="110"/>
    </row>
    <row r="138" spans="1:5" x14ac:dyDescent="0.25">
      <c r="A138" s="99"/>
      <c r="B138" s="99"/>
      <c r="C138" s="109"/>
      <c r="D138" s="110"/>
      <c r="E138" s="110"/>
    </row>
    <row r="139" spans="1:5" x14ac:dyDescent="0.25">
      <c r="A139" s="99"/>
      <c r="B139" s="99"/>
      <c r="C139" s="109"/>
      <c r="D139" s="110"/>
      <c r="E139" s="110"/>
    </row>
    <row r="140" spans="1:5" x14ac:dyDescent="0.25">
      <c r="A140" s="99"/>
      <c r="B140" s="99"/>
      <c r="C140" s="109"/>
      <c r="D140" s="110"/>
      <c r="E140" s="110"/>
    </row>
    <row r="141" spans="1:5" x14ac:dyDescent="0.25">
      <c r="A141" s="99"/>
      <c r="B141" s="99"/>
      <c r="C141" s="109"/>
      <c r="D141" s="110"/>
      <c r="E141" s="110"/>
    </row>
    <row r="142" spans="1:5" x14ac:dyDescent="0.25">
      <c r="A142" s="99"/>
      <c r="B142" s="99"/>
      <c r="C142" s="109"/>
      <c r="D142" s="110"/>
      <c r="E142" s="110"/>
    </row>
    <row r="143" spans="1:5" x14ac:dyDescent="0.25">
      <c r="A143" s="99"/>
      <c r="B143" s="99"/>
      <c r="C143" s="109"/>
      <c r="D143" s="110"/>
      <c r="E143" s="110"/>
    </row>
    <row r="144" spans="1:5" x14ac:dyDescent="0.25">
      <c r="A144" s="99"/>
      <c r="B144" s="99"/>
      <c r="C144" s="109"/>
      <c r="D144" s="110"/>
      <c r="E144" s="110"/>
    </row>
    <row r="145" spans="1:5" x14ac:dyDescent="0.25">
      <c r="A145" s="99"/>
      <c r="B145" s="99"/>
      <c r="C145" s="109"/>
      <c r="D145" s="110"/>
      <c r="E145" s="110"/>
    </row>
    <row r="146" spans="1:5" x14ac:dyDescent="0.25">
      <c r="A146" s="99"/>
      <c r="B146" s="99"/>
      <c r="C146" s="109"/>
      <c r="D146" s="110"/>
      <c r="E146" s="110"/>
    </row>
    <row r="147" spans="1:5" x14ac:dyDescent="0.25">
      <c r="A147" s="99"/>
      <c r="B147" s="99"/>
      <c r="C147" s="109"/>
      <c r="D147" s="110"/>
      <c r="E147" s="110"/>
    </row>
    <row r="148" spans="1:5" x14ac:dyDescent="0.25">
      <c r="A148" s="99"/>
      <c r="B148" s="99"/>
      <c r="C148" s="109"/>
      <c r="D148" s="110"/>
      <c r="E148" s="110"/>
    </row>
    <row r="149" spans="1:5" x14ac:dyDescent="0.25">
      <c r="A149" s="99"/>
      <c r="B149" s="99"/>
      <c r="C149" s="109"/>
      <c r="D149" s="110"/>
      <c r="E149" s="110"/>
    </row>
    <row r="150" spans="1:5" x14ac:dyDescent="0.25">
      <c r="A150" s="99"/>
      <c r="B150" s="99"/>
      <c r="C150" s="109"/>
      <c r="D150" s="110"/>
      <c r="E150" s="110"/>
    </row>
    <row r="151" spans="1:5" x14ac:dyDescent="0.25">
      <c r="A151" s="99"/>
      <c r="B151" s="99"/>
      <c r="C151" s="109"/>
      <c r="D151" s="110"/>
      <c r="E151" s="110"/>
    </row>
    <row r="152" spans="1:5" x14ac:dyDescent="0.25">
      <c r="A152" s="99"/>
      <c r="B152" s="99"/>
      <c r="C152" s="109"/>
      <c r="D152" s="110"/>
      <c r="E152" s="110"/>
    </row>
    <row r="153" spans="1:5" x14ac:dyDescent="0.25">
      <c r="A153" s="99"/>
      <c r="B153" s="99"/>
      <c r="C153" s="109"/>
      <c r="D153" s="110"/>
      <c r="E153" s="110"/>
    </row>
    <row r="154" spans="1:5" x14ac:dyDescent="0.25">
      <c r="A154" s="99"/>
      <c r="B154" s="99"/>
      <c r="C154" s="109"/>
      <c r="D154" s="110"/>
      <c r="E154" s="110"/>
    </row>
    <row r="155" spans="1:5" x14ac:dyDescent="0.25">
      <c r="A155" s="99"/>
      <c r="B155" s="99"/>
      <c r="C155" s="109"/>
      <c r="D155" s="110"/>
      <c r="E155" s="110"/>
    </row>
    <row r="156" spans="1:5" x14ac:dyDescent="0.25">
      <c r="A156" s="99"/>
      <c r="B156" s="99"/>
      <c r="C156" s="109"/>
      <c r="D156" s="110"/>
      <c r="E156" s="110"/>
    </row>
    <row r="157" spans="1:5" x14ac:dyDescent="0.25">
      <c r="A157" s="99"/>
      <c r="B157" s="99"/>
      <c r="C157" s="109"/>
      <c r="D157" s="110"/>
      <c r="E157" s="110"/>
    </row>
    <row r="158" spans="1:5" x14ac:dyDescent="0.25">
      <c r="A158" s="99"/>
      <c r="B158" s="99"/>
      <c r="C158" s="109"/>
      <c r="D158" s="110"/>
      <c r="E158" s="110"/>
    </row>
    <row r="159" spans="1:5" x14ac:dyDescent="0.25">
      <c r="A159" s="99"/>
      <c r="B159" s="99"/>
      <c r="C159" s="109"/>
      <c r="D159" s="110"/>
      <c r="E159" s="110"/>
    </row>
    <row r="160" spans="1:5" x14ac:dyDescent="0.25">
      <c r="A160" s="99"/>
      <c r="B160" s="99"/>
      <c r="C160" s="109"/>
      <c r="D160" s="110"/>
      <c r="E160" s="110"/>
    </row>
    <row r="161" spans="1:5" x14ac:dyDescent="0.25">
      <c r="A161" s="99"/>
      <c r="B161" s="99"/>
      <c r="C161" s="109"/>
      <c r="D161" s="110"/>
      <c r="E161" s="110"/>
    </row>
    <row r="162" spans="1:5" x14ac:dyDescent="0.25">
      <c r="A162" s="99"/>
      <c r="B162" s="99"/>
      <c r="C162" s="109"/>
      <c r="D162" s="110"/>
      <c r="E162" s="110"/>
    </row>
    <row r="163" spans="1:5" x14ac:dyDescent="0.25">
      <c r="A163" s="99"/>
      <c r="B163" s="99"/>
      <c r="C163" s="109"/>
      <c r="D163" s="110"/>
      <c r="E163" s="110"/>
    </row>
    <row r="164" spans="1:5" x14ac:dyDescent="0.25">
      <c r="A164" s="99"/>
      <c r="B164" s="99"/>
      <c r="C164" s="109"/>
      <c r="D164" s="110"/>
      <c r="E164" s="110"/>
    </row>
    <row r="165" spans="1:5" x14ac:dyDescent="0.25">
      <c r="A165" s="99"/>
      <c r="B165" s="99"/>
      <c r="C165" s="109"/>
      <c r="D165" s="110"/>
      <c r="E165" s="110"/>
    </row>
    <row r="166" spans="1:5" x14ac:dyDescent="0.25">
      <c r="A166" s="99"/>
      <c r="B166" s="99"/>
      <c r="C166" s="109"/>
      <c r="D166" s="110"/>
      <c r="E166" s="110"/>
    </row>
    <row r="167" spans="1:5" x14ac:dyDescent="0.25">
      <c r="A167" s="99"/>
      <c r="B167" s="99"/>
      <c r="C167" s="109"/>
      <c r="D167" s="110"/>
      <c r="E167" s="110"/>
    </row>
    <row r="168" spans="1:5" x14ac:dyDescent="0.25">
      <c r="A168" s="99"/>
      <c r="B168" s="99"/>
      <c r="C168" s="109"/>
      <c r="D168" s="110"/>
      <c r="E168" s="110"/>
    </row>
    <row r="169" spans="1:5" x14ac:dyDescent="0.25">
      <c r="A169" s="99"/>
      <c r="B169" s="99"/>
      <c r="C169" s="109"/>
      <c r="D169" s="110"/>
      <c r="E169" s="110"/>
    </row>
    <row r="170" spans="1:5" x14ac:dyDescent="0.25">
      <c r="A170" s="99"/>
      <c r="B170" s="99"/>
      <c r="C170" s="109"/>
      <c r="D170" s="110"/>
      <c r="E170" s="110"/>
    </row>
    <row r="171" spans="1:5" x14ac:dyDescent="0.25">
      <c r="A171" s="99"/>
      <c r="B171" s="99"/>
      <c r="C171" s="109"/>
      <c r="D171" s="110"/>
      <c r="E171" s="110"/>
    </row>
    <row r="172" spans="1:5" x14ac:dyDescent="0.25">
      <c r="A172" s="99"/>
      <c r="B172" s="99"/>
      <c r="C172" s="109"/>
      <c r="D172" s="110"/>
      <c r="E172" s="110"/>
    </row>
    <row r="173" spans="1:5" x14ac:dyDescent="0.25">
      <c r="A173" s="99"/>
      <c r="B173" s="99"/>
      <c r="C173" s="109"/>
      <c r="D173" s="110"/>
      <c r="E173" s="110"/>
    </row>
    <row r="174" spans="1:5" x14ac:dyDescent="0.25">
      <c r="A174" s="99"/>
      <c r="B174" s="99"/>
      <c r="C174" s="109"/>
      <c r="D174" s="110"/>
      <c r="E174" s="110"/>
    </row>
    <row r="175" spans="1:5" x14ac:dyDescent="0.25">
      <c r="A175" s="99"/>
      <c r="B175" s="99"/>
      <c r="C175" s="109"/>
      <c r="D175" s="110"/>
      <c r="E175" s="110"/>
    </row>
    <row r="176" spans="1:5" x14ac:dyDescent="0.25">
      <c r="A176" s="99"/>
      <c r="B176" s="99"/>
      <c r="C176" s="109"/>
      <c r="D176" s="110"/>
      <c r="E176" s="110"/>
    </row>
    <row r="177" spans="1:5" x14ac:dyDescent="0.25">
      <c r="A177" s="99"/>
      <c r="B177" s="99"/>
      <c r="C177" s="109"/>
      <c r="D177" s="110"/>
      <c r="E177" s="110"/>
    </row>
    <row r="178" spans="1:5" x14ac:dyDescent="0.25">
      <c r="A178" s="99"/>
      <c r="B178" s="99"/>
      <c r="C178" s="109"/>
      <c r="D178" s="110"/>
      <c r="E178" s="110"/>
    </row>
    <row r="179" spans="1:5" x14ac:dyDescent="0.25">
      <c r="A179" s="99"/>
      <c r="B179" s="99"/>
      <c r="C179" s="109"/>
      <c r="D179" s="110"/>
      <c r="E179" s="110"/>
    </row>
    <row r="180" spans="1:5" x14ac:dyDescent="0.25">
      <c r="A180" s="99"/>
      <c r="B180" s="99"/>
      <c r="C180" s="109"/>
      <c r="D180" s="110"/>
      <c r="E180" s="110"/>
    </row>
    <row r="181" spans="1:5" x14ac:dyDescent="0.25">
      <c r="A181" s="99"/>
      <c r="B181" s="99"/>
      <c r="C181" s="109"/>
      <c r="D181" s="110"/>
      <c r="E181" s="110"/>
    </row>
    <row r="182" spans="1:5" x14ac:dyDescent="0.25">
      <c r="A182" s="99"/>
      <c r="B182" s="99"/>
      <c r="C182" s="109"/>
      <c r="D182" s="110"/>
      <c r="E182" s="110"/>
    </row>
    <row r="183" spans="1:5" x14ac:dyDescent="0.25">
      <c r="A183" s="99"/>
      <c r="B183" s="99"/>
      <c r="C183" s="109"/>
      <c r="D183" s="110"/>
      <c r="E183" s="110"/>
    </row>
    <row r="184" spans="1:5" x14ac:dyDescent="0.25">
      <c r="A184" s="99"/>
      <c r="B184" s="99"/>
      <c r="C184" s="109"/>
      <c r="D184" s="110"/>
      <c r="E184" s="110"/>
    </row>
    <row r="185" spans="1:5" x14ac:dyDescent="0.25">
      <c r="A185" s="99"/>
      <c r="B185" s="99"/>
      <c r="C185" s="109"/>
      <c r="D185" s="110"/>
      <c r="E185" s="110"/>
    </row>
    <row r="186" spans="1:5" x14ac:dyDescent="0.25">
      <c r="A186" s="99"/>
      <c r="B186" s="99"/>
      <c r="C186" s="109"/>
      <c r="D186" s="110"/>
      <c r="E186" s="110"/>
    </row>
    <row r="187" spans="1:5" x14ac:dyDescent="0.25">
      <c r="A187" s="99"/>
      <c r="B187" s="99"/>
      <c r="C187" s="109"/>
      <c r="D187" s="110"/>
      <c r="E187" s="110"/>
    </row>
    <row r="188" spans="1:5" x14ac:dyDescent="0.25">
      <c r="A188" s="99"/>
      <c r="B188" s="99"/>
      <c r="C188" s="109"/>
      <c r="D188" s="110"/>
      <c r="E188" s="110"/>
    </row>
    <row r="189" spans="1:5" x14ac:dyDescent="0.25">
      <c r="A189" s="99"/>
      <c r="B189" s="99"/>
      <c r="C189" s="109"/>
      <c r="D189" s="110"/>
      <c r="E189" s="110"/>
    </row>
    <row r="190" spans="1:5" x14ac:dyDescent="0.25">
      <c r="A190" s="99"/>
      <c r="B190" s="99"/>
      <c r="C190" s="109"/>
      <c r="D190" s="110"/>
      <c r="E190" s="110"/>
    </row>
    <row r="191" spans="1:5" x14ac:dyDescent="0.25">
      <c r="A191" s="99"/>
      <c r="B191" s="99"/>
      <c r="C191" s="109"/>
      <c r="D191" s="110"/>
      <c r="E191" s="110"/>
    </row>
    <row r="192" spans="1:5" x14ac:dyDescent="0.25">
      <c r="A192" s="99"/>
      <c r="B192" s="99"/>
      <c r="C192" s="109"/>
      <c r="D192" s="110"/>
      <c r="E192" s="110"/>
    </row>
    <row r="193" spans="1:5" x14ac:dyDescent="0.25">
      <c r="A193" s="99"/>
      <c r="B193" s="99"/>
      <c r="C193" s="109"/>
      <c r="D193" s="110"/>
      <c r="E193" s="110"/>
    </row>
    <row r="194" spans="1:5" x14ac:dyDescent="0.25">
      <c r="A194" s="99"/>
      <c r="B194" s="99"/>
      <c r="C194" s="109"/>
      <c r="D194" s="110"/>
      <c r="E194" s="110"/>
    </row>
    <row r="195" spans="1:5" x14ac:dyDescent="0.25">
      <c r="A195" s="99"/>
      <c r="B195" s="99"/>
      <c r="C195" s="109"/>
      <c r="D195" s="110"/>
      <c r="E195" s="110"/>
    </row>
    <row r="196" spans="1:5" x14ac:dyDescent="0.25">
      <c r="A196" s="99"/>
      <c r="B196" s="99"/>
      <c r="C196" s="109"/>
      <c r="D196" s="110"/>
      <c r="E196" s="110"/>
    </row>
    <row r="197" spans="1:5" x14ac:dyDescent="0.25">
      <c r="A197" s="99"/>
      <c r="B197" s="99"/>
      <c r="C197" s="109"/>
      <c r="D197" s="110"/>
      <c r="E197" s="110"/>
    </row>
    <row r="198" spans="1:5" x14ac:dyDescent="0.25">
      <c r="A198" s="99"/>
      <c r="B198" s="99"/>
      <c r="C198" s="109"/>
      <c r="D198" s="110"/>
      <c r="E198" s="110"/>
    </row>
    <row r="199" spans="1:5" x14ac:dyDescent="0.25">
      <c r="A199" s="99"/>
      <c r="B199" s="99"/>
      <c r="C199" s="109"/>
      <c r="D199" s="110"/>
      <c r="E199" s="110"/>
    </row>
    <row r="200" spans="1:5" x14ac:dyDescent="0.25">
      <c r="A200" s="99"/>
      <c r="B200" s="99"/>
      <c r="C200" s="109"/>
      <c r="D200" s="110"/>
      <c r="E200" s="110"/>
    </row>
    <row r="201" spans="1:5" x14ac:dyDescent="0.25">
      <c r="A201" s="99"/>
      <c r="B201" s="99"/>
      <c r="C201" s="109"/>
      <c r="D201" s="110"/>
      <c r="E201" s="110"/>
    </row>
    <row r="202" spans="1:5" x14ac:dyDescent="0.25">
      <c r="A202" s="99"/>
      <c r="B202" s="99"/>
      <c r="C202" s="109"/>
      <c r="D202" s="110"/>
      <c r="E202" s="110"/>
    </row>
    <row r="203" spans="1:5" x14ac:dyDescent="0.25">
      <c r="A203" s="99"/>
      <c r="B203" s="99"/>
      <c r="C203" s="109"/>
      <c r="D203" s="110"/>
      <c r="E203" s="110"/>
    </row>
    <row r="204" spans="1:5" x14ac:dyDescent="0.25">
      <c r="A204" s="99"/>
      <c r="B204" s="99"/>
      <c r="C204" s="109"/>
      <c r="D204" s="110"/>
      <c r="E204" s="110"/>
    </row>
    <row r="205" spans="1:5" x14ac:dyDescent="0.25">
      <c r="A205" s="99"/>
      <c r="B205" s="99"/>
      <c r="C205" s="109"/>
      <c r="D205" s="110"/>
      <c r="E205" s="110"/>
    </row>
    <row r="206" spans="1:5" x14ac:dyDescent="0.25">
      <c r="A206" s="99"/>
      <c r="B206" s="99"/>
      <c r="C206" s="109"/>
      <c r="D206" s="110"/>
      <c r="E206" s="110"/>
    </row>
    <row r="207" spans="1:5" x14ac:dyDescent="0.25">
      <c r="A207" s="99"/>
      <c r="B207" s="99"/>
      <c r="C207" s="109"/>
      <c r="D207" s="110"/>
      <c r="E207" s="110"/>
    </row>
    <row r="208" spans="1:5" x14ac:dyDescent="0.25">
      <c r="A208" s="99"/>
      <c r="B208" s="99"/>
      <c r="C208" s="109"/>
      <c r="D208" s="110"/>
      <c r="E208" s="110"/>
    </row>
    <row r="209" spans="1:5" x14ac:dyDescent="0.25">
      <c r="A209" s="99"/>
      <c r="B209" s="99"/>
      <c r="C209" s="109"/>
      <c r="D209" s="110"/>
      <c r="E209" s="110"/>
    </row>
    <row r="210" spans="1:5" x14ac:dyDescent="0.25">
      <c r="A210" s="99"/>
      <c r="B210" s="99"/>
      <c r="C210" s="109"/>
      <c r="D210" s="110"/>
      <c r="E210" s="110"/>
    </row>
    <row r="211" spans="1:5" x14ac:dyDescent="0.25">
      <c r="A211" s="99"/>
      <c r="B211" s="99"/>
      <c r="C211" s="109"/>
      <c r="D211" s="110"/>
      <c r="E211" s="110"/>
    </row>
    <row r="212" spans="1:5" x14ac:dyDescent="0.25">
      <c r="A212" s="99"/>
      <c r="B212" s="99"/>
      <c r="C212" s="109"/>
      <c r="D212" s="110"/>
      <c r="E212" s="110"/>
    </row>
    <row r="213" spans="1:5" x14ac:dyDescent="0.25">
      <c r="A213" s="99"/>
      <c r="B213" s="99"/>
      <c r="C213" s="109"/>
      <c r="D213" s="110"/>
      <c r="E213" s="110"/>
    </row>
    <row r="214" spans="1:5" x14ac:dyDescent="0.25">
      <c r="A214" s="99"/>
      <c r="B214" s="99"/>
      <c r="C214" s="109"/>
      <c r="D214" s="110"/>
      <c r="E214" s="110"/>
    </row>
    <row r="215" spans="1:5" x14ac:dyDescent="0.25">
      <c r="A215" s="99"/>
      <c r="B215" s="99"/>
      <c r="C215" s="109"/>
      <c r="D215" s="110"/>
      <c r="E215" s="110"/>
    </row>
    <row r="216" spans="1:5" x14ac:dyDescent="0.25">
      <c r="A216" s="99"/>
      <c r="B216" s="99"/>
      <c r="C216" s="109"/>
      <c r="D216" s="110"/>
      <c r="E216" s="110"/>
    </row>
    <row r="217" spans="1:5" x14ac:dyDescent="0.25">
      <c r="A217" s="99"/>
      <c r="B217" s="99"/>
      <c r="C217" s="109"/>
      <c r="D217" s="110"/>
      <c r="E217" s="110"/>
    </row>
    <row r="218" spans="1:5" x14ac:dyDescent="0.25">
      <c r="A218" s="99"/>
      <c r="B218" s="99"/>
      <c r="C218" s="109"/>
      <c r="D218" s="110"/>
      <c r="E218" s="110"/>
    </row>
    <row r="219" spans="1:5" x14ac:dyDescent="0.25">
      <c r="A219" s="99"/>
      <c r="B219" s="99"/>
      <c r="C219" s="109"/>
      <c r="D219" s="110"/>
      <c r="E219" s="110"/>
    </row>
    <row r="220" spans="1:5" x14ac:dyDescent="0.25">
      <c r="A220" s="99"/>
      <c r="B220" s="99"/>
      <c r="C220" s="109"/>
      <c r="D220" s="110"/>
      <c r="E220" s="110"/>
    </row>
    <row r="221" spans="1:5" x14ac:dyDescent="0.25">
      <c r="A221" s="99"/>
      <c r="B221" s="99"/>
      <c r="C221" s="109"/>
      <c r="D221" s="110"/>
      <c r="E221" s="110"/>
    </row>
    <row r="222" spans="1:5" x14ac:dyDescent="0.25">
      <c r="A222" s="99"/>
      <c r="B222" s="99"/>
      <c r="C222" s="109"/>
      <c r="D222" s="110"/>
      <c r="E222" s="110"/>
    </row>
    <row r="223" spans="1:5" x14ac:dyDescent="0.25">
      <c r="A223" s="99"/>
      <c r="B223" s="99"/>
      <c r="C223" s="109"/>
      <c r="D223" s="110"/>
      <c r="E223" s="110"/>
    </row>
    <row r="224" spans="1:5" x14ac:dyDescent="0.25">
      <c r="A224" s="99"/>
      <c r="B224" s="99"/>
      <c r="C224" s="109"/>
      <c r="D224" s="110"/>
      <c r="E224" s="110"/>
    </row>
    <row r="225" spans="1:5" x14ac:dyDescent="0.25">
      <c r="A225" s="99"/>
      <c r="B225" s="99"/>
      <c r="C225" s="109"/>
      <c r="D225" s="110"/>
      <c r="E225" s="110"/>
    </row>
    <row r="226" spans="1:5" x14ac:dyDescent="0.25">
      <c r="A226" s="99"/>
      <c r="B226" s="99"/>
      <c r="C226" s="109"/>
      <c r="D226" s="110"/>
      <c r="E226" s="110"/>
    </row>
    <row r="227" spans="1:5" x14ac:dyDescent="0.25">
      <c r="A227" s="99"/>
      <c r="B227" s="99"/>
      <c r="C227" s="109"/>
      <c r="D227" s="110"/>
      <c r="E227" s="110"/>
    </row>
    <row r="228" spans="1:5" x14ac:dyDescent="0.25">
      <c r="A228" s="99"/>
      <c r="B228" s="99"/>
      <c r="C228" s="109"/>
      <c r="D228" s="110"/>
      <c r="E228" s="110"/>
    </row>
    <row r="229" spans="1:5" x14ac:dyDescent="0.25">
      <c r="A229" s="99"/>
      <c r="B229" s="99"/>
      <c r="C229" s="109"/>
      <c r="D229" s="110"/>
      <c r="E229" s="110"/>
    </row>
    <row r="230" spans="1:5" x14ac:dyDescent="0.25">
      <c r="A230" s="99"/>
      <c r="B230" s="99"/>
      <c r="C230" s="109"/>
      <c r="D230" s="110"/>
      <c r="E230" s="110"/>
    </row>
    <row r="231" spans="1:5" x14ac:dyDescent="0.25">
      <c r="A231" s="99"/>
      <c r="B231" s="99"/>
      <c r="C231" s="109"/>
      <c r="D231" s="110"/>
      <c r="E231" s="110"/>
    </row>
    <row r="232" spans="1:5" x14ac:dyDescent="0.25">
      <c r="A232" s="99"/>
      <c r="B232" s="99"/>
      <c r="C232" s="109"/>
      <c r="D232" s="110"/>
      <c r="E232" s="110"/>
    </row>
    <row r="233" spans="1:5" x14ac:dyDescent="0.25">
      <c r="A233" s="99"/>
      <c r="B233" s="99"/>
      <c r="C233" s="109"/>
      <c r="D233" s="110"/>
      <c r="E233" s="110"/>
    </row>
    <row r="234" spans="1:5" x14ac:dyDescent="0.25">
      <c r="A234" s="99"/>
      <c r="B234" s="99"/>
      <c r="C234" s="109"/>
      <c r="D234" s="110"/>
      <c r="E234" s="110"/>
    </row>
    <row r="235" spans="1:5" x14ac:dyDescent="0.25">
      <c r="A235" s="99"/>
      <c r="B235" s="99"/>
      <c r="C235" s="109"/>
      <c r="D235" s="110"/>
      <c r="E235" s="110"/>
    </row>
    <row r="236" spans="1:5" x14ac:dyDescent="0.25">
      <c r="A236" s="99"/>
      <c r="B236" s="99"/>
      <c r="C236" s="109"/>
      <c r="D236" s="110"/>
      <c r="E236" s="110"/>
    </row>
    <row r="237" spans="1:5" x14ac:dyDescent="0.25">
      <c r="A237" s="99"/>
      <c r="B237" s="99"/>
      <c r="C237" s="109"/>
      <c r="D237" s="110"/>
      <c r="E237" s="110"/>
    </row>
    <row r="238" spans="1:5" x14ac:dyDescent="0.25">
      <c r="A238" s="99"/>
      <c r="B238" s="99"/>
      <c r="C238" s="109"/>
      <c r="D238" s="110"/>
      <c r="E238" s="110"/>
    </row>
    <row r="239" spans="1:5" x14ac:dyDescent="0.25">
      <c r="A239" s="99"/>
      <c r="B239" s="99"/>
      <c r="C239" s="109"/>
      <c r="D239" s="110"/>
      <c r="E239" s="110"/>
    </row>
    <row r="240" spans="1:5" x14ac:dyDescent="0.25">
      <c r="A240" s="99"/>
      <c r="B240" s="99"/>
      <c r="C240" s="109"/>
      <c r="D240" s="110"/>
      <c r="E240" s="110"/>
    </row>
    <row r="241" spans="1:5" x14ac:dyDescent="0.25">
      <c r="A241" s="99"/>
      <c r="B241" s="99"/>
      <c r="C241" s="109"/>
      <c r="D241" s="110"/>
      <c r="E241" s="110"/>
    </row>
    <row r="242" spans="1:5" x14ac:dyDescent="0.25">
      <c r="A242" s="99"/>
      <c r="B242" s="99"/>
      <c r="C242" s="109"/>
      <c r="D242" s="110"/>
      <c r="E242" s="110"/>
    </row>
    <row r="243" spans="1:5" x14ac:dyDescent="0.25">
      <c r="A243" s="99"/>
      <c r="B243" s="99"/>
      <c r="C243" s="109"/>
      <c r="D243" s="110"/>
      <c r="E243" s="110"/>
    </row>
    <row r="244" spans="1:5" x14ac:dyDescent="0.25">
      <c r="A244" s="99"/>
      <c r="B244" s="99"/>
      <c r="C244" s="109"/>
      <c r="D244" s="110"/>
      <c r="E244" s="110"/>
    </row>
    <row r="245" spans="1:5" x14ac:dyDescent="0.25">
      <c r="A245" s="99"/>
      <c r="B245" s="99"/>
      <c r="C245" s="109"/>
      <c r="D245" s="110"/>
      <c r="E245" s="110"/>
    </row>
    <row r="246" spans="1:5" x14ac:dyDescent="0.25">
      <c r="A246" s="99"/>
      <c r="B246" s="99"/>
      <c r="C246" s="109"/>
      <c r="D246" s="110"/>
      <c r="E246" s="110"/>
    </row>
    <row r="247" spans="1:5" x14ac:dyDescent="0.25">
      <c r="A247" s="99"/>
      <c r="B247" s="99"/>
      <c r="C247" s="109"/>
      <c r="D247" s="110"/>
      <c r="E247" s="110"/>
    </row>
    <row r="248" spans="1:5" x14ac:dyDescent="0.25">
      <c r="A248" s="99"/>
      <c r="B248" s="99"/>
      <c r="C248" s="109"/>
      <c r="D248" s="110"/>
      <c r="E248" s="110"/>
    </row>
    <row r="249" spans="1:5" x14ac:dyDescent="0.25">
      <c r="A249" s="99"/>
      <c r="B249" s="99"/>
      <c r="C249" s="109"/>
      <c r="D249" s="110"/>
      <c r="E249" s="110"/>
    </row>
    <row r="250" spans="1:5" x14ac:dyDescent="0.25">
      <c r="A250" s="99"/>
      <c r="B250" s="99"/>
      <c r="C250" s="109"/>
      <c r="D250" s="110"/>
      <c r="E250" s="110"/>
    </row>
    <row r="251" spans="1:5" x14ac:dyDescent="0.25">
      <c r="A251" s="99"/>
      <c r="B251" s="99"/>
      <c r="C251" s="109"/>
      <c r="D251" s="110"/>
      <c r="E251" s="110"/>
    </row>
    <row r="252" spans="1:5" x14ac:dyDescent="0.25">
      <c r="A252" s="99"/>
      <c r="B252" s="99"/>
      <c r="C252" s="109"/>
      <c r="D252" s="110"/>
      <c r="E252" s="110"/>
    </row>
    <row r="253" spans="1:5" x14ac:dyDescent="0.25">
      <c r="A253" s="99"/>
      <c r="B253" s="99"/>
      <c r="C253" s="109"/>
      <c r="D253" s="110"/>
      <c r="E253" s="110"/>
    </row>
    <row r="254" spans="1:5" x14ac:dyDescent="0.25">
      <c r="A254" s="99"/>
      <c r="B254" s="99"/>
      <c r="C254" s="109"/>
      <c r="D254" s="110"/>
      <c r="E254" s="110"/>
    </row>
    <row r="255" spans="1:5" x14ac:dyDescent="0.25">
      <c r="A255" s="99"/>
      <c r="B255" s="99"/>
      <c r="C255" s="109"/>
      <c r="D255" s="110"/>
      <c r="E255" s="110"/>
    </row>
    <row r="256" spans="1:5" x14ac:dyDescent="0.25">
      <c r="A256" s="99"/>
      <c r="B256" s="99"/>
      <c r="C256" s="109"/>
      <c r="D256" s="110"/>
      <c r="E256" s="110"/>
    </row>
    <row r="257" spans="1:5" x14ac:dyDescent="0.25">
      <c r="A257" s="99"/>
      <c r="B257" s="99"/>
      <c r="C257" s="109"/>
      <c r="D257" s="110"/>
      <c r="E257" s="110"/>
    </row>
    <row r="258" spans="1:5" x14ac:dyDescent="0.25">
      <c r="A258" s="99"/>
      <c r="B258" s="99"/>
      <c r="C258" s="109"/>
      <c r="D258" s="110"/>
      <c r="E258" s="110"/>
    </row>
    <row r="259" spans="1:5" x14ac:dyDescent="0.25">
      <c r="A259" s="99"/>
      <c r="B259" s="99"/>
      <c r="C259" s="109"/>
      <c r="D259" s="110"/>
      <c r="E259" s="110"/>
    </row>
    <row r="260" spans="1:5" x14ac:dyDescent="0.25">
      <c r="A260" s="99"/>
      <c r="B260" s="99"/>
      <c r="C260" s="109"/>
      <c r="D260" s="110"/>
      <c r="E260" s="110"/>
    </row>
    <row r="261" spans="1:5" x14ac:dyDescent="0.25">
      <c r="A261" s="99"/>
      <c r="B261" s="99"/>
      <c r="C261" s="109"/>
      <c r="D261" s="110"/>
      <c r="E261" s="110"/>
    </row>
    <row r="262" spans="1:5" x14ac:dyDescent="0.25">
      <c r="A262" s="99"/>
      <c r="B262" s="99"/>
      <c r="C262" s="109"/>
      <c r="D262" s="110"/>
      <c r="E262" s="110"/>
    </row>
    <row r="263" spans="1:5" x14ac:dyDescent="0.25">
      <c r="A263" s="99"/>
      <c r="B263" s="99"/>
      <c r="C263" s="109"/>
      <c r="D263" s="110"/>
      <c r="E263" s="110"/>
    </row>
    <row r="264" spans="1:5" x14ac:dyDescent="0.25">
      <c r="A264" s="99"/>
      <c r="B264" s="99"/>
      <c r="C264" s="109"/>
      <c r="D264" s="110"/>
      <c r="E264" s="110"/>
    </row>
    <row r="265" spans="1:5" x14ac:dyDescent="0.25">
      <c r="A265" s="99"/>
      <c r="B265" s="99"/>
      <c r="C265" s="109"/>
      <c r="D265" s="110"/>
      <c r="E265" s="110"/>
    </row>
    <row r="266" spans="1:5" x14ac:dyDescent="0.25">
      <c r="A266" s="99"/>
      <c r="B266" s="99"/>
      <c r="C266" s="109"/>
      <c r="D266" s="110"/>
      <c r="E266" s="110"/>
    </row>
    <row r="267" spans="1:5" x14ac:dyDescent="0.25">
      <c r="A267" s="99"/>
      <c r="B267" s="99"/>
      <c r="C267" s="109"/>
      <c r="D267" s="110"/>
      <c r="E267" s="110"/>
    </row>
    <row r="268" spans="1:5" x14ac:dyDescent="0.25">
      <c r="A268" s="99"/>
      <c r="B268" s="99"/>
      <c r="C268" s="109"/>
      <c r="D268" s="110"/>
      <c r="E268" s="110"/>
    </row>
    <row r="269" spans="1:5" x14ac:dyDescent="0.25">
      <c r="A269" s="99"/>
      <c r="B269" s="99"/>
      <c r="C269" s="109"/>
      <c r="D269" s="110"/>
      <c r="E269" s="110"/>
    </row>
    <row r="270" spans="1:5" x14ac:dyDescent="0.25">
      <c r="A270" s="99"/>
      <c r="B270" s="99"/>
      <c r="C270" s="109"/>
      <c r="D270" s="110"/>
      <c r="E270" s="110"/>
    </row>
    <row r="271" spans="1:5" x14ac:dyDescent="0.25">
      <c r="A271" s="99"/>
      <c r="B271" s="99"/>
      <c r="C271" s="109"/>
      <c r="D271" s="110"/>
      <c r="E271" s="110"/>
    </row>
    <row r="272" spans="1:5" x14ac:dyDescent="0.25">
      <c r="A272" s="99"/>
      <c r="B272" s="99"/>
      <c r="C272" s="109"/>
      <c r="D272" s="110"/>
      <c r="E272" s="110"/>
    </row>
    <row r="273" spans="1:5" x14ac:dyDescent="0.25">
      <c r="A273" s="99"/>
      <c r="B273" s="99"/>
      <c r="C273" s="109"/>
      <c r="D273" s="110"/>
      <c r="E273" s="110"/>
    </row>
    <row r="274" spans="1:5" x14ac:dyDescent="0.25">
      <c r="A274" s="99"/>
      <c r="B274" s="99"/>
      <c r="C274" s="109"/>
      <c r="D274" s="110"/>
      <c r="E274" s="110"/>
    </row>
    <row r="275" spans="1:5" x14ac:dyDescent="0.25">
      <c r="A275" s="99"/>
      <c r="B275" s="99"/>
      <c r="C275" s="109"/>
      <c r="D275" s="110"/>
      <c r="E275" s="110"/>
    </row>
    <row r="276" spans="1:5" x14ac:dyDescent="0.25">
      <c r="A276" s="99"/>
      <c r="B276" s="99"/>
      <c r="C276" s="109"/>
      <c r="D276" s="110"/>
      <c r="E276" s="110"/>
    </row>
    <row r="277" spans="1:5" x14ac:dyDescent="0.25">
      <c r="A277" s="99"/>
      <c r="B277" s="99"/>
      <c r="C277" s="109"/>
      <c r="D277" s="110"/>
      <c r="E277" s="110"/>
    </row>
    <row r="278" spans="1:5" x14ac:dyDescent="0.25">
      <c r="A278" s="99"/>
      <c r="B278" s="99"/>
      <c r="C278" s="109"/>
      <c r="D278" s="110"/>
      <c r="E278" s="110"/>
    </row>
    <row r="279" spans="1:5" x14ac:dyDescent="0.25">
      <c r="A279" s="99"/>
      <c r="B279" s="99"/>
      <c r="C279" s="109"/>
      <c r="D279" s="110"/>
      <c r="E279" s="110"/>
    </row>
    <row r="280" spans="1:5" x14ac:dyDescent="0.25">
      <c r="A280" s="99"/>
      <c r="B280" s="99"/>
      <c r="C280" s="109"/>
      <c r="D280" s="110"/>
      <c r="E280" s="110"/>
    </row>
    <row r="281" spans="1:5" x14ac:dyDescent="0.25">
      <c r="A281" s="99"/>
      <c r="B281" s="99"/>
      <c r="C281" s="109"/>
      <c r="D281" s="110"/>
      <c r="E281" s="110"/>
    </row>
    <row r="282" spans="1:5" x14ac:dyDescent="0.25">
      <c r="A282" s="99"/>
      <c r="B282" s="99"/>
      <c r="C282" s="109"/>
      <c r="D282" s="110"/>
      <c r="E282" s="110"/>
    </row>
    <row r="283" spans="1:5" x14ac:dyDescent="0.25">
      <c r="A283" s="99"/>
      <c r="B283" s="99"/>
      <c r="C283" s="109"/>
      <c r="D283" s="110"/>
      <c r="E283" s="110"/>
    </row>
    <row r="284" spans="1:5" x14ac:dyDescent="0.25">
      <c r="A284" s="99"/>
      <c r="B284" s="99"/>
      <c r="C284" s="109"/>
      <c r="D284" s="110"/>
      <c r="E284" s="110"/>
    </row>
    <row r="285" spans="1:5" x14ac:dyDescent="0.25">
      <c r="A285" s="99"/>
      <c r="B285" s="99"/>
      <c r="C285" s="109"/>
      <c r="D285" s="110"/>
      <c r="E285" s="110"/>
    </row>
    <row r="286" spans="1:5" x14ac:dyDescent="0.25">
      <c r="A286" s="99"/>
      <c r="B286" s="99"/>
      <c r="C286" s="109"/>
      <c r="D286" s="110"/>
      <c r="E286" s="110"/>
    </row>
    <row r="287" spans="1:5" x14ac:dyDescent="0.25">
      <c r="A287" s="99"/>
      <c r="B287" s="99"/>
      <c r="C287" s="109"/>
      <c r="D287" s="110"/>
      <c r="E287" s="110"/>
    </row>
    <row r="288" spans="1:5" x14ac:dyDescent="0.25">
      <c r="A288" s="99"/>
      <c r="B288" s="99"/>
      <c r="C288" s="109"/>
      <c r="D288" s="110"/>
      <c r="E288" s="110"/>
    </row>
    <row r="289" spans="1:5" x14ac:dyDescent="0.25">
      <c r="A289" s="99"/>
      <c r="B289" s="99"/>
      <c r="C289" s="109"/>
      <c r="D289" s="110"/>
      <c r="E289" s="110"/>
    </row>
    <row r="290" spans="1:5" x14ac:dyDescent="0.25">
      <c r="A290" s="99"/>
      <c r="B290" s="99"/>
      <c r="C290" s="109"/>
      <c r="D290" s="110"/>
      <c r="E290" s="110"/>
    </row>
    <row r="291" spans="1:5" x14ac:dyDescent="0.25">
      <c r="A291" s="99"/>
      <c r="B291" s="99"/>
      <c r="C291" s="109"/>
      <c r="D291" s="110"/>
      <c r="E291" s="110"/>
    </row>
    <row r="292" spans="1:5" x14ac:dyDescent="0.25">
      <c r="A292" s="99"/>
      <c r="B292" s="99"/>
      <c r="C292" s="109"/>
      <c r="D292" s="110"/>
      <c r="E292" s="110"/>
    </row>
    <row r="293" spans="1:5" x14ac:dyDescent="0.25">
      <c r="A293" s="99"/>
      <c r="B293" s="99"/>
      <c r="C293" s="109"/>
      <c r="D293" s="110"/>
      <c r="E293" s="110"/>
    </row>
    <row r="294" spans="1:5" x14ac:dyDescent="0.25">
      <c r="A294" s="99"/>
      <c r="B294" s="99"/>
      <c r="C294" s="109"/>
      <c r="D294" s="110"/>
      <c r="E294" s="110"/>
    </row>
    <row r="295" spans="1:5" x14ac:dyDescent="0.25">
      <c r="A295" s="99"/>
      <c r="B295" s="99"/>
      <c r="C295" s="109"/>
      <c r="D295" s="110"/>
      <c r="E295" s="110"/>
    </row>
    <row r="296" spans="1:5" x14ac:dyDescent="0.25">
      <c r="A296" s="99"/>
      <c r="B296" s="99"/>
      <c r="C296" s="109"/>
      <c r="D296" s="110"/>
      <c r="E296" s="110"/>
    </row>
    <row r="297" spans="1:5" x14ac:dyDescent="0.25">
      <c r="A297" s="99"/>
      <c r="B297" s="99"/>
      <c r="C297" s="109"/>
      <c r="D297" s="110"/>
      <c r="E297" s="110"/>
    </row>
    <row r="298" spans="1:5" x14ac:dyDescent="0.25">
      <c r="A298" s="99"/>
      <c r="B298" s="99"/>
      <c r="C298" s="109"/>
      <c r="D298" s="110"/>
      <c r="E298" s="110"/>
    </row>
    <row r="299" spans="1:5" x14ac:dyDescent="0.25">
      <c r="A299" s="99"/>
      <c r="B299" s="99"/>
      <c r="C299" s="109"/>
      <c r="D299" s="110"/>
      <c r="E299" s="110"/>
    </row>
    <row r="300" spans="1:5" x14ac:dyDescent="0.25">
      <c r="A300" s="99"/>
      <c r="B300" s="99"/>
      <c r="C300" s="109"/>
      <c r="D300" s="110"/>
      <c r="E300" s="110"/>
    </row>
    <row r="301" spans="1:5" x14ac:dyDescent="0.25">
      <c r="A301" s="99"/>
      <c r="B301" s="99"/>
      <c r="C301" s="109"/>
      <c r="D301" s="110"/>
      <c r="E301" s="110"/>
    </row>
    <row r="302" spans="1:5" x14ac:dyDescent="0.25">
      <c r="A302" s="99"/>
      <c r="B302" s="99"/>
      <c r="C302" s="109"/>
      <c r="D302" s="110"/>
      <c r="E302" s="110"/>
    </row>
    <row r="303" spans="1:5" x14ac:dyDescent="0.25">
      <c r="A303" s="99"/>
      <c r="B303" s="99"/>
      <c r="C303" s="109"/>
      <c r="D303" s="110"/>
      <c r="E303" s="110"/>
    </row>
    <row r="304" spans="1:5" x14ac:dyDescent="0.25">
      <c r="A304" s="99"/>
      <c r="B304" s="99"/>
      <c r="C304" s="109"/>
      <c r="D304" s="110"/>
      <c r="E304" s="110"/>
    </row>
    <row r="305" spans="1:5" x14ac:dyDescent="0.25">
      <c r="A305" s="99"/>
      <c r="B305" s="99"/>
      <c r="C305" s="109"/>
      <c r="D305" s="110"/>
      <c r="E305" s="110"/>
    </row>
    <row r="306" spans="1:5" x14ac:dyDescent="0.25">
      <c r="A306" s="99"/>
      <c r="B306" s="99"/>
      <c r="C306" s="109"/>
      <c r="D306" s="110"/>
      <c r="E306" s="110"/>
    </row>
    <row r="307" spans="1:5" x14ac:dyDescent="0.25">
      <c r="A307" s="99"/>
      <c r="B307" s="99"/>
      <c r="C307" s="109"/>
      <c r="D307" s="110"/>
      <c r="E307" s="110"/>
    </row>
    <row r="308" spans="1:5" x14ac:dyDescent="0.25">
      <c r="A308" s="99"/>
      <c r="B308" s="99"/>
      <c r="C308" s="109"/>
      <c r="D308" s="110"/>
      <c r="E308" s="110"/>
    </row>
    <row r="309" spans="1:5" x14ac:dyDescent="0.25">
      <c r="A309" s="99"/>
      <c r="B309" s="99"/>
      <c r="C309" s="109"/>
      <c r="D309" s="110"/>
      <c r="E309" s="110"/>
    </row>
    <row r="310" spans="1:5" x14ac:dyDescent="0.25">
      <c r="A310" s="99"/>
      <c r="B310" s="99"/>
      <c r="C310" s="109"/>
      <c r="D310" s="110"/>
      <c r="E310" s="110"/>
    </row>
    <row r="311" spans="1:5" x14ac:dyDescent="0.25">
      <c r="A311" s="99"/>
      <c r="B311" s="99"/>
      <c r="C311" s="109"/>
      <c r="D311" s="110"/>
      <c r="E311" s="110"/>
    </row>
    <row r="312" spans="1:5" x14ac:dyDescent="0.25">
      <c r="A312" s="99"/>
      <c r="B312" s="99"/>
      <c r="C312" s="109"/>
      <c r="D312" s="110"/>
      <c r="E312" s="110"/>
    </row>
    <row r="313" spans="1:5" x14ac:dyDescent="0.25">
      <c r="A313" s="99"/>
      <c r="B313" s="99"/>
      <c r="C313" s="109"/>
      <c r="D313" s="110"/>
      <c r="E313" s="110"/>
    </row>
    <row r="314" spans="1:5" x14ac:dyDescent="0.25">
      <c r="A314" s="99"/>
      <c r="B314" s="99"/>
      <c r="C314" s="109"/>
      <c r="D314" s="110"/>
      <c r="E314" s="110"/>
    </row>
    <row r="315" spans="1:5" x14ac:dyDescent="0.25">
      <c r="A315" s="99"/>
      <c r="B315" s="99"/>
      <c r="C315" s="109"/>
      <c r="D315" s="110"/>
      <c r="E315" s="110"/>
    </row>
    <row r="316" spans="1:5" x14ac:dyDescent="0.25">
      <c r="A316" s="99"/>
      <c r="B316" s="99"/>
      <c r="C316" s="109"/>
      <c r="D316" s="110"/>
      <c r="E316" s="110"/>
    </row>
    <row r="317" spans="1:5" x14ac:dyDescent="0.25">
      <c r="A317" s="99"/>
      <c r="B317" s="99"/>
      <c r="C317" s="109"/>
      <c r="D317" s="110"/>
      <c r="E317" s="110"/>
    </row>
    <row r="318" spans="1:5" x14ac:dyDescent="0.25">
      <c r="A318" s="99"/>
      <c r="B318" s="99"/>
      <c r="C318" s="109"/>
      <c r="D318" s="110"/>
      <c r="E318" s="110"/>
    </row>
    <row r="319" spans="1:5" x14ac:dyDescent="0.25">
      <c r="A319" s="99"/>
      <c r="B319" s="99"/>
      <c r="C319" s="109"/>
      <c r="D319" s="110"/>
      <c r="E319" s="110"/>
    </row>
    <row r="320" spans="1:5" x14ac:dyDescent="0.25">
      <c r="A320" s="99"/>
      <c r="B320" s="99"/>
      <c r="C320" s="109"/>
      <c r="D320" s="110"/>
      <c r="E320" s="110"/>
    </row>
    <row r="321" spans="1:5" x14ac:dyDescent="0.25">
      <c r="A321" s="99"/>
      <c r="B321" s="99"/>
      <c r="C321" s="109"/>
      <c r="D321" s="110"/>
      <c r="E321" s="110"/>
    </row>
    <row r="322" spans="1:5" x14ac:dyDescent="0.25">
      <c r="A322" s="99"/>
      <c r="B322" s="99"/>
      <c r="C322" s="109"/>
      <c r="D322" s="110"/>
      <c r="E322" s="110"/>
    </row>
    <row r="323" spans="1:5" x14ac:dyDescent="0.25">
      <c r="A323" s="99"/>
      <c r="B323" s="99"/>
      <c r="C323" s="109"/>
      <c r="D323" s="110"/>
      <c r="E323" s="110"/>
    </row>
    <row r="324" spans="1:5" x14ac:dyDescent="0.25">
      <c r="A324" s="99"/>
      <c r="B324" s="99"/>
      <c r="C324" s="109"/>
      <c r="D324" s="110"/>
      <c r="E324" s="110"/>
    </row>
    <row r="325" spans="1:5" x14ac:dyDescent="0.25">
      <c r="A325" s="99"/>
      <c r="B325" s="99"/>
      <c r="C325" s="109"/>
      <c r="D325" s="110"/>
      <c r="E325" s="110"/>
    </row>
    <row r="326" spans="1:5" x14ac:dyDescent="0.25">
      <c r="A326" s="99"/>
      <c r="B326" s="99"/>
      <c r="C326" s="109"/>
      <c r="D326" s="110"/>
      <c r="E326" s="110"/>
    </row>
    <row r="327" spans="1:5" x14ac:dyDescent="0.25">
      <c r="A327" s="99"/>
      <c r="B327" s="99"/>
      <c r="C327" s="109"/>
      <c r="D327" s="110"/>
      <c r="E327" s="110"/>
    </row>
    <row r="328" spans="1:5" x14ac:dyDescent="0.25">
      <c r="A328" s="99"/>
      <c r="B328" s="99"/>
      <c r="C328" s="109"/>
      <c r="D328" s="110"/>
      <c r="E328" s="110"/>
    </row>
    <row r="329" spans="1:5" x14ac:dyDescent="0.25">
      <c r="A329" s="99"/>
      <c r="B329" s="99"/>
      <c r="C329" s="109"/>
      <c r="D329" s="110"/>
      <c r="E329" s="110"/>
    </row>
    <row r="330" spans="1:5" x14ac:dyDescent="0.25">
      <c r="A330" s="99"/>
      <c r="B330" s="99"/>
      <c r="C330" s="109"/>
      <c r="D330" s="110"/>
      <c r="E330" s="110"/>
    </row>
    <row r="331" spans="1:5" x14ac:dyDescent="0.25">
      <c r="A331" s="99"/>
      <c r="B331" s="99"/>
      <c r="C331" s="109"/>
      <c r="D331" s="110"/>
      <c r="E331" s="110"/>
    </row>
    <row r="332" spans="1:5" x14ac:dyDescent="0.25">
      <c r="A332" s="99"/>
      <c r="B332" s="99"/>
      <c r="C332" s="109"/>
      <c r="D332" s="110"/>
      <c r="E332" s="110"/>
    </row>
    <row r="333" spans="1:5" x14ac:dyDescent="0.25">
      <c r="A333" s="99"/>
      <c r="B333" s="99"/>
      <c r="C333" s="109"/>
      <c r="D333" s="110"/>
      <c r="E333" s="110"/>
    </row>
    <row r="334" spans="1:5" x14ac:dyDescent="0.25">
      <c r="A334" s="99"/>
      <c r="B334" s="99"/>
      <c r="C334" s="109"/>
      <c r="D334" s="110"/>
      <c r="E334" s="110"/>
    </row>
    <row r="335" spans="1:5" x14ac:dyDescent="0.25">
      <c r="A335" s="99"/>
      <c r="B335" s="99"/>
      <c r="C335" s="109"/>
      <c r="D335" s="110"/>
      <c r="E335" s="110"/>
    </row>
    <row r="336" spans="1:5" x14ac:dyDescent="0.25">
      <c r="A336" s="99"/>
      <c r="B336" s="99"/>
      <c r="C336" s="109"/>
      <c r="D336" s="110"/>
      <c r="E336" s="110"/>
    </row>
    <row r="337" spans="1:5" x14ac:dyDescent="0.25">
      <c r="A337" s="99"/>
      <c r="B337" s="99"/>
      <c r="C337" s="109"/>
      <c r="D337" s="110"/>
      <c r="E337" s="110"/>
    </row>
    <row r="338" spans="1:5" x14ac:dyDescent="0.25">
      <c r="A338" s="99"/>
      <c r="B338" s="99"/>
      <c r="C338" s="109"/>
      <c r="D338" s="110"/>
      <c r="E338" s="110"/>
    </row>
    <row r="339" spans="1:5" x14ac:dyDescent="0.25">
      <c r="A339" s="99"/>
      <c r="B339" s="99"/>
      <c r="C339" s="109"/>
      <c r="D339" s="110"/>
      <c r="E339" s="110"/>
    </row>
    <row r="340" spans="1:5" x14ac:dyDescent="0.25">
      <c r="A340" s="99"/>
      <c r="B340" s="99"/>
      <c r="C340" s="109"/>
      <c r="D340" s="110"/>
      <c r="E340" s="110"/>
    </row>
    <row r="341" spans="1:5" x14ac:dyDescent="0.25">
      <c r="A341" s="99"/>
      <c r="B341" s="99"/>
      <c r="C341" s="109"/>
      <c r="D341" s="110"/>
      <c r="E341" s="110"/>
    </row>
    <row r="342" spans="1:5" x14ac:dyDescent="0.25">
      <c r="A342" s="99"/>
      <c r="B342" s="99"/>
      <c r="C342" s="109"/>
      <c r="D342" s="110"/>
      <c r="E342" s="110"/>
    </row>
    <row r="343" spans="1:5" x14ac:dyDescent="0.25">
      <c r="A343" s="99"/>
      <c r="B343" s="99"/>
      <c r="C343" s="109"/>
      <c r="D343" s="110"/>
      <c r="E343" s="110"/>
    </row>
    <row r="344" spans="1:5" x14ac:dyDescent="0.25">
      <c r="A344" s="99"/>
      <c r="B344" s="99"/>
      <c r="C344" s="109"/>
      <c r="D344" s="110"/>
      <c r="E344" s="110"/>
    </row>
    <row r="345" spans="1:5" x14ac:dyDescent="0.25">
      <c r="A345" s="99"/>
      <c r="B345" s="99"/>
      <c r="C345" s="109"/>
      <c r="D345" s="110"/>
      <c r="E345" s="110"/>
    </row>
    <row r="346" spans="1:5" x14ac:dyDescent="0.25">
      <c r="A346" s="99"/>
      <c r="B346" s="99"/>
      <c r="C346" s="109"/>
      <c r="D346" s="110"/>
      <c r="E346" s="110"/>
    </row>
    <row r="347" spans="1:5" x14ac:dyDescent="0.25">
      <c r="A347" s="99"/>
      <c r="B347" s="99"/>
      <c r="C347" s="109"/>
      <c r="D347" s="110"/>
      <c r="E347" s="110"/>
    </row>
    <row r="348" spans="1:5" x14ac:dyDescent="0.25">
      <c r="A348" s="99"/>
      <c r="B348" s="99"/>
      <c r="C348" s="109"/>
      <c r="D348" s="110"/>
      <c r="E348" s="110"/>
    </row>
    <row r="349" spans="1:5" x14ac:dyDescent="0.25">
      <c r="A349" s="99"/>
      <c r="B349" s="99"/>
      <c r="C349" s="109"/>
      <c r="D349" s="110"/>
      <c r="E349" s="110"/>
    </row>
    <row r="350" spans="1:5" x14ac:dyDescent="0.25">
      <c r="A350" s="99"/>
      <c r="B350" s="99"/>
      <c r="C350" s="109"/>
      <c r="D350" s="110"/>
      <c r="E350" s="110"/>
    </row>
    <row r="351" spans="1:5" x14ac:dyDescent="0.25">
      <c r="A351" s="99"/>
      <c r="B351" s="99"/>
      <c r="C351" s="109"/>
      <c r="D351" s="110"/>
      <c r="E351" s="110"/>
    </row>
    <row r="352" spans="1:5" x14ac:dyDescent="0.25">
      <c r="A352" s="99"/>
      <c r="B352" s="99"/>
      <c r="C352" s="109"/>
      <c r="D352" s="110"/>
      <c r="E352" s="110"/>
    </row>
    <row r="353" spans="1:5" x14ac:dyDescent="0.25">
      <c r="A353" s="99"/>
      <c r="B353" s="99"/>
      <c r="C353" s="109"/>
      <c r="D353" s="110"/>
      <c r="E353" s="110"/>
    </row>
    <row r="354" spans="1:5" x14ac:dyDescent="0.25">
      <c r="A354" s="99"/>
      <c r="B354" s="99"/>
      <c r="C354" s="109"/>
      <c r="D354" s="110"/>
      <c r="E354" s="110"/>
    </row>
    <row r="355" spans="1:5" x14ac:dyDescent="0.25">
      <c r="A355" s="99"/>
      <c r="B355" s="99"/>
      <c r="C355" s="109"/>
      <c r="D355" s="110"/>
      <c r="E355" s="110"/>
    </row>
    <row r="356" spans="1:5" x14ac:dyDescent="0.25">
      <c r="A356" s="99"/>
      <c r="B356" s="99"/>
      <c r="C356" s="109"/>
      <c r="D356" s="110"/>
      <c r="E356" s="110"/>
    </row>
    <row r="357" spans="1:5" x14ac:dyDescent="0.25">
      <c r="A357" s="99"/>
      <c r="B357" s="99"/>
      <c r="C357" s="109"/>
      <c r="D357" s="110"/>
      <c r="E357" s="110"/>
    </row>
    <row r="358" spans="1:5" x14ac:dyDescent="0.25">
      <c r="A358" s="99"/>
      <c r="B358" s="99"/>
      <c r="C358" s="109"/>
      <c r="D358" s="110"/>
      <c r="E358" s="110"/>
    </row>
    <row r="359" spans="1:5" x14ac:dyDescent="0.25">
      <c r="A359" s="99"/>
      <c r="B359" s="99"/>
      <c r="C359" s="109"/>
      <c r="D359" s="110"/>
      <c r="E359" s="110"/>
    </row>
    <row r="360" spans="1:5" x14ac:dyDescent="0.25">
      <c r="A360" s="99"/>
      <c r="B360" s="99"/>
      <c r="C360" s="109"/>
      <c r="D360" s="110"/>
      <c r="E360" s="110"/>
    </row>
    <row r="361" spans="1:5" x14ac:dyDescent="0.25">
      <c r="A361" s="99"/>
      <c r="B361" s="99"/>
      <c r="C361" s="109"/>
      <c r="D361" s="110"/>
      <c r="E361" s="110"/>
    </row>
    <row r="362" spans="1:5" x14ac:dyDescent="0.25">
      <c r="A362" s="99"/>
      <c r="B362" s="99"/>
      <c r="C362" s="109"/>
      <c r="D362" s="110"/>
      <c r="E362" s="110"/>
    </row>
    <row r="363" spans="1:5" x14ac:dyDescent="0.25">
      <c r="A363" s="99"/>
      <c r="B363" s="99"/>
      <c r="C363" s="109"/>
      <c r="D363" s="110"/>
      <c r="E363" s="110"/>
    </row>
    <row r="364" spans="1:5" x14ac:dyDescent="0.25">
      <c r="A364" s="99"/>
      <c r="B364" s="99"/>
      <c r="C364" s="109"/>
      <c r="D364" s="110"/>
      <c r="E364" s="110"/>
    </row>
    <row r="365" spans="1:5" x14ac:dyDescent="0.25">
      <c r="A365" s="99"/>
      <c r="B365" s="99"/>
      <c r="C365" s="109"/>
      <c r="D365" s="110"/>
      <c r="E365" s="110"/>
    </row>
    <row r="366" spans="1:5" x14ac:dyDescent="0.25">
      <c r="A366" s="99"/>
      <c r="B366" s="99"/>
      <c r="C366" s="109"/>
      <c r="D366" s="110"/>
      <c r="E366" s="110"/>
    </row>
    <row r="367" spans="1:5" x14ac:dyDescent="0.25">
      <c r="A367" s="99"/>
      <c r="B367" s="99"/>
      <c r="C367" s="109"/>
      <c r="D367" s="110"/>
      <c r="E367" s="110"/>
    </row>
    <row r="368" spans="1:5" x14ac:dyDescent="0.25">
      <c r="A368" s="99"/>
      <c r="B368" s="99"/>
      <c r="C368" s="109"/>
      <c r="D368" s="110"/>
      <c r="E368" s="110"/>
    </row>
    <row r="369" spans="1:5" x14ac:dyDescent="0.25">
      <c r="A369" s="99"/>
      <c r="B369" s="99"/>
      <c r="C369" s="109"/>
      <c r="D369" s="110"/>
      <c r="E369" s="110"/>
    </row>
    <row r="370" spans="1:5" x14ac:dyDescent="0.25">
      <c r="A370" s="99"/>
      <c r="B370" s="99"/>
      <c r="C370" s="109"/>
      <c r="D370" s="110"/>
      <c r="E370" s="110"/>
    </row>
    <row r="371" spans="1:5" x14ac:dyDescent="0.25">
      <c r="A371" s="99"/>
      <c r="B371" s="99"/>
      <c r="C371" s="109"/>
      <c r="D371" s="110"/>
      <c r="E371" s="110"/>
    </row>
    <row r="372" spans="1:5" x14ac:dyDescent="0.25">
      <c r="A372" s="99"/>
      <c r="B372" s="99"/>
      <c r="C372" s="109"/>
      <c r="D372" s="110"/>
      <c r="E372" s="110"/>
    </row>
    <row r="373" spans="1:5" x14ac:dyDescent="0.25">
      <c r="A373" s="99"/>
      <c r="B373" s="99"/>
      <c r="C373" s="109"/>
      <c r="D373" s="110"/>
      <c r="E373" s="110"/>
    </row>
    <row r="374" spans="1:5" x14ac:dyDescent="0.25">
      <c r="A374" s="99"/>
      <c r="B374" s="99"/>
      <c r="C374" s="109"/>
      <c r="D374" s="110"/>
      <c r="E374" s="110"/>
    </row>
    <row r="375" spans="1:5" x14ac:dyDescent="0.25">
      <c r="A375" s="99"/>
      <c r="B375" s="99"/>
      <c r="C375" s="109"/>
      <c r="D375" s="110"/>
      <c r="E375" s="110"/>
    </row>
    <row r="376" spans="1:5" x14ac:dyDescent="0.25">
      <c r="A376" s="99"/>
      <c r="B376" s="99"/>
      <c r="C376" s="109"/>
      <c r="D376" s="110"/>
      <c r="E376" s="110"/>
    </row>
    <row r="377" spans="1:5" x14ac:dyDescent="0.25">
      <c r="A377" s="99"/>
      <c r="B377" s="99"/>
      <c r="C377" s="109"/>
      <c r="D377" s="110"/>
      <c r="E377" s="110"/>
    </row>
    <row r="378" spans="1:5" x14ac:dyDescent="0.25">
      <c r="A378" s="99"/>
      <c r="B378" s="99"/>
      <c r="C378" s="109"/>
      <c r="D378" s="110"/>
      <c r="E378" s="110"/>
    </row>
    <row r="379" spans="1:5" x14ac:dyDescent="0.25">
      <c r="A379" s="99"/>
      <c r="B379" s="99"/>
      <c r="C379" s="109"/>
      <c r="D379" s="110"/>
      <c r="E379" s="110"/>
    </row>
    <row r="380" spans="1:5" x14ac:dyDescent="0.25">
      <c r="A380" s="99"/>
      <c r="B380" s="99"/>
      <c r="C380" s="109"/>
      <c r="D380" s="110"/>
      <c r="E380" s="110"/>
    </row>
    <row r="381" spans="1:5" x14ac:dyDescent="0.25">
      <c r="A381" s="99"/>
      <c r="B381" s="99"/>
      <c r="C381" s="109"/>
      <c r="D381" s="110"/>
      <c r="E381" s="110"/>
    </row>
    <row r="382" spans="1:5" x14ac:dyDescent="0.25">
      <c r="A382" s="99"/>
      <c r="B382" s="99"/>
      <c r="C382" s="109"/>
      <c r="D382" s="110"/>
      <c r="E382" s="110"/>
    </row>
    <row r="383" spans="1:5" x14ac:dyDescent="0.25">
      <c r="A383" s="99"/>
      <c r="B383" s="99"/>
      <c r="C383" s="109"/>
      <c r="D383" s="110"/>
      <c r="E383" s="110"/>
    </row>
    <row r="384" spans="1:5" x14ac:dyDescent="0.25">
      <c r="A384" s="99"/>
      <c r="B384" s="99"/>
      <c r="C384" s="109"/>
      <c r="D384" s="110"/>
      <c r="E384" s="110"/>
    </row>
    <row r="385" spans="1:5" x14ac:dyDescent="0.25">
      <c r="A385" s="99"/>
      <c r="B385" s="99"/>
      <c r="C385" s="109"/>
      <c r="D385" s="110"/>
      <c r="E385" s="110"/>
    </row>
    <row r="386" spans="1:5" x14ac:dyDescent="0.25">
      <c r="A386" s="99"/>
      <c r="B386" s="99"/>
      <c r="C386" s="109"/>
      <c r="D386" s="110"/>
      <c r="E386" s="110"/>
    </row>
    <row r="387" spans="1:5" x14ac:dyDescent="0.25">
      <c r="A387" s="99"/>
      <c r="B387" s="99"/>
      <c r="C387" s="109"/>
      <c r="D387" s="110"/>
      <c r="E387" s="110"/>
    </row>
    <row r="388" spans="1:5" x14ac:dyDescent="0.25">
      <c r="A388" s="99"/>
      <c r="B388" s="99"/>
      <c r="C388" s="109"/>
      <c r="D388" s="110"/>
      <c r="E388" s="110"/>
    </row>
    <row r="389" spans="1:5" x14ac:dyDescent="0.25">
      <c r="A389" s="99"/>
      <c r="B389" s="99"/>
      <c r="C389" s="109"/>
      <c r="D389" s="110"/>
      <c r="E389" s="110"/>
    </row>
    <row r="390" spans="1:5" x14ac:dyDescent="0.25">
      <c r="A390" s="99"/>
      <c r="B390" s="99"/>
      <c r="C390" s="109"/>
      <c r="D390" s="110"/>
      <c r="E390" s="110"/>
    </row>
    <row r="391" spans="1:5" x14ac:dyDescent="0.25">
      <c r="A391" s="99"/>
      <c r="B391" s="99"/>
      <c r="C391" s="109"/>
      <c r="D391" s="110"/>
      <c r="E391" s="110"/>
    </row>
    <row r="392" spans="1:5" x14ac:dyDescent="0.25">
      <c r="A392" s="99"/>
      <c r="B392" s="99"/>
      <c r="C392" s="109"/>
      <c r="D392" s="110"/>
      <c r="E392" s="110"/>
    </row>
    <row r="393" spans="1:5" x14ac:dyDescent="0.25">
      <c r="A393" s="99"/>
      <c r="B393" s="99"/>
      <c r="C393" s="109"/>
      <c r="D393" s="110"/>
      <c r="E393" s="110"/>
    </row>
    <row r="394" spans="1:5" x14ac:dyDescent="0.25">
      <c r="A394" s="99"/>
      <c r="B394" s="99"/>
      <c r="C394" s="109"/>
      <c r="D394" s="110"/>
      <c r="E394" s="110"/>
    </row>
    <row r="395" spans="1:5" x14ac:dyDescent="0.25">
      <c r="A395" s="99"/>
      <c r="B395" s="99"/>
      <c r="C395" s="109"/>
      <c r="D395" s="110"/>
      <c r="E395" s="110"/>
    </row>
    <row r="396" spans="1:5" x14ac:dyDescent="0.25">
      <c r="A396" s="99"/>
      <c r="B396" s="99"/>
      <c r="C396" s="109"/>
      <c r="D396" s="110"/>
      <c r="E396" s="110"/>
    </row>
    <row r="397" spans="1:5" x14ac:dyDescent="0.25">
      <c r="A397" s="99"/>
      <c r="B397" s="99"/>
      <c r="C397" s="109"/>
      <c r="D397" s="110"/>
      <c r="E397" s="110"/>
    </row>
    <row r="398" spans="1:5" x14ac:dyDescent="0.25">
      <c r="A398" s="99"/>
      <c r="B398" s="99"/>
      <c r="C398" s="109"/>
      <c r="D398" s="110"/>
      <c r="E398" s="110"/>
    </row>
    <row r="399" spans="1:5" x14ac:dyDescent="0.25">
      <c r="A399" s="99"/>
      <c r="B399" s="99"/>
      <c r="C399" s="109"/>
      <c r="D399" s="110"/>
      <c r="E399" s="110"/>
    </row>
    <row r="400" spans="1:5" x14ac:dyDescent="0.25">
      <c r="A400" s="99"/>
      <c r="B400" s="99"/>
      <c r="C400" s="109"/>
      <c r="D400" s="110"/>
      <c r="E400" s="110"/>
    </row>
    <row r="401" spans="1:5" x14ac:dyDescent="0.25">
      <c r="A401" s="99"/>
      <c r="B401" s="99"/>
      <c r="C401" s="109"/>
      <c r="D401" s="110"/>
      <c r="E401" s="110"/>
    </row>
    <row r="402" spans="1:5" x14ac:dyDescent="0.25">
      <c r="A402" s="99"/>
      <c r="B402" s="99"/>
      <c r="C402" s="109"/>
      <c r="D402" s="110"/>
      <c r="E402" s="110"/>
    </row>
    <row r="403" spans="1:5" x14ac:dyDescent="0.25">
      <c r="A403" s="99"/>
      <c r="B403" s="99"/>
      <c r="C403" s="109"/>
      <c r="D403" s="110"/>
      <c r="E403" s="110"/>
    </row>
    <row r="404" spans="1:5" x14ac:dyDescent="0.25">
      <c r="A404" s="99"/>
      <c r="B404" s="99"/>
      <c r="C404" s="109"/>
      <c r="D404" s="110"/>
      <c r="E404" s="110"/>
    </row>
    <row r="405" spans="1:5" x14ac:dyDescent="0.25">
      <c r="A405" s="99"/>
      <c r="B405" s="99"/>
      <c r="C405" s="109"/>
      <c r="D405" s="110"/>
      <c r="E405" s="110"/>
    </row>
    <row r="406" spans="1:5" x14ac:dyDescent="0.25">
      <c r="A406" s="99"/>
      <c r="B406" s="99"/>
      <c r="C406" s="109"/>
      <c r="D406" s="110"/>
      <c r="E406" s="110"/>
    </row>
    <row r="407" spans="1:5" x14ac:dyDescent="0.25">
      <c r="A407" s="99"/>
      <c r="B407" s="99"/>
      <c r="C407" s="109"/>
      <c r="D407" s="110"/>
      <c r="E407" s="110"/>
    </row>
    <row r="408" spans="1:5" x14ac:dyDescent="0.25">
      <c r="A408" s="99"/>
      <c r="B408" s="99"/>
      <c r="C408" s="109"/>
      <c r="D408" s="110"/>
      <c r="E408" s="110"/>
    </row>
    <row r="409" spans="1:5" x14ac:dyDescent="0.25">
      <c r="A409" s="99"/>
      <c r="B409" s="99"/>
      <c r="C409" s="109"/>
      <c r="D409" s="110"/>
      <c r="E409" s="110"/>
    </row>
    <row r="410" spans="1:5" x14ac:dyDescent="0.25">
      <c r="A410" s="99"/>
      <c r="B410" s="99"/>
      <c r="C410" s="109"/>
      <c r="D410" s="110"/>
      <c r="E410" s="110"/>
    </row>
    <row r="411" spans="1:5" x14ac:dyDescent="0.25">
      <c r="A411" s="99"/>
      <c r="B411" s="99"/>
      <c r="C411" s="109"/>
      <c r="D411" s="110"/>
      <c r="E411" s="110"/>
    </row>
    <row r="412" spans="1:5" x14ac:dyDescent="0.25">
      <c r="A412" s="99"/>
      <c r="B412" s="99"/>
      <c r="C412" s="109"/>
      <c r="D412" s="110"/>
      <c r="E412" s="110"/>
    </row>
    <row r="413" spans="1:5" x14ac:dyDescent="0.25">
      <c r="A413" s="99"/>
      <c r="B413" s="99"/>
      <c r="C413" s="109"/>
      <c r="D413" s="110"/>
      <c r="E413" s="110"/>
    </row>
    <row r="414" spans="1:5" x14ac:dyDescent="0.25">
      <c r="A414" s="99"/>
      <c r="B414" s="99"/>
      <c r="C414" s="109"/>
      <c r="D414" s="110"/>
      <c r="E414" s="110"/>
    </row>
    <row r="415" spans="1:5" x14ac:dyDescent="0.25">
      <c r="A415" s="99"/>
      <c r="B415" s="99"/>
      <c r="C415" s="109"/>
      <c r="D415" s="110"/>
      <c r="E415" s="110"/>
    </row>
    <row r="416" spans="1:5" x14ac:dyDescent="0.25">
      <c r="A416" s="99"/>
      <c r="B416" s="99"/>
      <c r="C416" s="109"/>
      <c r="D416" s="110"/>
      <c r="E416" s="110"/>
    </row>
    <row r="417" spans="1:5" x14ac:dyDescent="0.25">
      <c r="A417" s="99"/>
      <c r="B417" s="99"/>
      <c r="C417" s="109"/>
      <c r="D417" s="110"/>
      <c r="E417" s="110"/>
    </row>
    <row r="418" spans="1:5" x14ac:dyDescent="0.25">
      <c r="A418" s="99"/>
      <c r="B418" s="99"/>
      <c r="C418" s="109"/>
      <c r="D418" s="110"/>
      <c r="E418" s="110"/>
    </row>
    <row r="419" spans="1:5" x14ac:dyDescent="0.25">
      <c r="A419" s="99"/>
      <c r="B419" s="99"/>
      <c r="C419" s="109"/>
      <c r="D419" s="110"/>
      <c r="E419" s="110"/>
    </row>
    <row r="420" spans="1:5" x14ac:dyDescent="0.25">
      <c r="A420" s="99"/>
      <c r="B420" s="99"/>
      <c r="C420" s="109"/>
      <c r="D420" s="110"/>
      <c r="E420" s="110"/>
    </row>
    <row r="421" spans="1:5" x14ac:dyDescent="0.25">
      <c r="A421" s="99"/>
      <c r="B421" s="99"/>
      <c r="C421" s="109"/>
      <c r="D421" s="110"/>
      <c r="E421" s="110"/>
    </row>
    <row r="422" spans="1:5" x14ac:dyDescent="0.25">
      <c r="A422" s="99"/>
      <c r="B422" s="99"/>
      <c r="C422" s="109"/>
      <c r="D422" s="110"/>
      <c r="E422" s="110"/>
    </row>
    <row r="423" spans="1:5" x14ac:dyDescent="0.25">
      <c r="A423" s="99"/>
      <c r="B423" s="99"/>
      <c r="C423" s="109"/>
      <c r="D423" s="110"/>
      <c r="E423" s="110"/>
    </row>
    <row r="424" spans="1:5" x14ac:dyDescent="0.25">
      <c r="A424" s="99"/>
      <c r="B424" s="99"/>
      <c r="C424" s="109"/>
      <c r="D424" s="110"/>
      <c r="E424" s="110"/>
    </row>
    <row r="425" spans="1:5" x14ac:dyDescent="0.25">
      <c r="A425" s="99"/>
      <c r="B425" s="99"/>
      <c r="C425" s="109"/>
      <c r="D425" s="110"/>
      <c r="E425" s="110"/>
    </row>
    <row r="426" spans="1:5" x14ac:dyDescent="0.25">
      <c r="A426" s="99"/>
      <c r="B426" s="99"/>
      <c r="C426" s="109"/>
      <c r="D426" s="110"/>
      <c r="E426" s="110"/>
    </row>
    <row r="427" spans="1:5" x14ac:dyDescent="0.25">
      <c r="A427" s="99"/>
      <c r="B427" s="99"/>
      <c r="C427" s="109"/>
      <c r="D427" s="110"/>
      <c r="E427" s="110"/>
    </row>
    <row r="428" spans="1:5" x14ac:dyDescent="0.25">
      <c r="A428" s="99"/>
      <c r="B428" s="99"/>
      <c r="C428" s="109"/>
      <c r="D428" s="110"/>
      <c r="E428" s="110"/>
    </row>
    <row r="429" spans="1:5" x14ac:dyDescent="0.25">
      <c r="A429" s="99"/>
      <c r="B429" s="99"/>
      <c r="C429" s="109"/>
      <c r="D429" s="110"/>
      <c r="E429" s="110"/>
    </row>
    <row r="430" spans="1:5" x14ac:dyDescent="0.25">
      <c r="A430" s="99"/>
      <c r="B430" s="99"/>
      <c r="C430" s="109"/>
      <c r="D430" s="110"/>
      <c r="E430" s="110"/>
    </row>
    <row r="431" spans="1:5" x14ac:dyDescent="0.25">
      <c r="A431" s="99"/>
      <c r="B431" s="99"/>
      <c r="C431" s="109"/>
      <c r="D431" s="110"/>
      <c r="E431" s="110"/>
    </row>
    <row r="432" spans="1:5" x14ac:dyDescent="0.25">
      <c r="A432" s="99"/>
      <c r="B432" s="99"/>
      <c r="C432" s="109"/>
      <c r="D432" s="110"/>
      <c r="E432" s="110"/>
    </row>
    <row r="433" spans="1:5" x14ac:dyDescent="0.25">
      <c r="A433" s="99"/>
      <c r="B433" s="99"/>
      <c r="C433" s="109"/>
      <c r="D433" s="110"/>
      <c r="E433" s="110"/>
    </row>
    <row r="434" spans="1:5" x14ac:dyDescent="0.25">
      <c r="A434" s="99"/>
      <c r="B434" s="99"/>
      <c r="C434" s="109"/>
      <c r="D434" s="110"/>
      <c r="E434" s="110"/>
    </row>
    <row r="435" spans="1:5" x14ac:dyDescent="0.25">
      <c r="A435" s="99"/>
      <c r="B435" s="99"/>
      <c r="C435" s="109"/>
      <c r="D435" s="110"/>
      <c r="E435" s="110"/>
    </row>
    <row r="436" spans="1:5" x14ac:dyDescent="0.25">
      <c r="A436" s="99"/>
      <c r="B436" s="99"/>
      <c r="C436" s="109"/>
      <c r="D436" s="110"/>
      <c r="E436" s="110"/>
    </row>
    <row r="437" spans="1:5" x14ac:dyDescent="0.25">
      <c r="A437" s="99"/>
      <c r="B437" s="99"/>
      <c r="C437" s="109"/>
      <c r="D437" s="110"/>
      <c r="E437" s="110"/>
    </row>
    <row r="438" spans="1:5" x14ac:dyDescent="0.25">
      <c r="A438" s="99"/>
      <c r="B438" s="99"/>
      <c r="C438" s="109"/>
      <c r="D438" s="110"/>
      <c r="E438" s="110"/>
    </row>
    <row r="439" spans="1:5" x14ac:dyDescent="0.25">
      <c r="A439" s="99"/>
      <c r="B439" s="99"/>
      <c r="C439" s="109"/>
      <c r="D439" s="110"/>
      <c r="E439" s="110"/>
    </row>
    <row r="440" spans="1:5" x14ac:dyDescent="0.25">
      <c r="A440" s="99"/>
      <c r="B440" s="99"/>
      <c r="C440" s="109"/>
      <c r="D440" s="110"/>
      <c r="E440" s="110"/>
    </row>
    <row r="441" spans="1:5" x14ac:dyDescent="0.25">
      <c r="A441" s="99"/>
      <c r="B441" s="99"/>
      <c r="C441" s="109"/>
      <c r="D441" s="110"/>
      <c r="E441" s="110"/>
    </row>
    <row r="442" spans="1:5" x14ac:dyDescent="0.25">
      <c r="A442" s="99"/>
      <c r="B442" s="99"/>
      <c r="C442" s="109"/>
      <c r="D442" s="110"/>
      <c r="E442" s="110"/>
    </row>
    <row r="443" spans="1:5" x14ac:dyDescent="0.25">
      <c r="A443" s="99"/>
      <c r="B443" s="99"/>
      <c r="C443" s="109"/>
      <c r="D443" s="110"/>
      <c r="E443" s="110"/>
    </row>
    <row r="444" spans="1:5" x14ac:dyDescent="0.25">
      <c r="A444" s="99"/>
      <c r="B444" s="99"/>
      <c r="C444" s="109"/>
      <c r="D444" s="110"/>
      <c r="E444" s="110"/>
    </row>
    <row r="445" spans="1:5" x14ac:dyDescent="0.25">
      <c r="A445" s="99"/>
      <c r="B445" s="99"/>
      <c r="C445" s="109"/>
      <c r="D445" s="110"/>
      <c r="E445" s="110"/>
    </row>
    <row r="446" spans="1:5" x14ac:dyDescent="0.25">
      <c r="A446" s="99"/>
      <c r="B446" s="99"/>
      <c r="C446" s="109"/>
      <c r="D446" s="110"/>
      <c r="E446" s="110"/>
    </row>
    <row r="447" spans="1:5" x14ac:dyDescent="0.25">
      <c r="A447" s="99"/>
      <c r="B447" s="99"/>
      <c r="C447" s="109"/>
      <c r="D447" s="110"/>
      <c r="E447" s="110"/>
    </row>
    <row r="448" spans="1:5" x14ac:dyDescent="0.25">
      <c r="A448" s="99"/>
      <c r="B448" s="99"/>
      <c r="C448" s="109"/>
      <c r="D448" s="110"/>
      <c r="E448" s="110"/>
    </row>
    <row r="449" spans="1:5" x14ac:dyDescent="0.25">
      <c r="A449" s="99"/>
      <c r="B449" s="99"/>
      <c r="C449" s="109"/>
      <c r="D449" s="110"/>
      <c r="E449" s="110"/>
    </row>
    <row r="450" spans="1:5" x14ac:dyDescent="0.25">
      <c r="A450" s="99"/>
      <c r="B450" s="99"/>
      <c r="C450" s="109"/>
      <c r="D450" s="110"/>
      <c r="E450" s="110"/>
    </row>
    <row r="451" spans="1:5" x14ac:dyDescent="0.25">
      <c r="A451" s="99"/>
      <c r="B451" s="99"/>
      <c r="C451" s="109"/>
      <c r="D451" s="110"/>
      <c r="E451" s="110"/>
    </row>
    <row r="452" spans="1:5" x14ac:dyDescent="0.25">
      <c r="A452" s="99"/>
      <c r="B452" s="99"/>
      <c r="C452" s="109"/>
      <c r="D452" s="110"/>
      <c r="E452" s="110"/>
    </row>
    <row r="453" spans="1:5" x14ac:dyDescent="0.25">
      <c r="A453" s="99"/>
      <c r="B453" s="99"/>
      <c r="C453" s="109"/>
      <c r="D453" s="110"/>
      <c r="E453" s="110"/>
    </row>
    <row r="454" spans="1:5" x14ac:dyDescent="0.25">
      <c r="A454" s="99"/>
      <c r="B454" s="99"/>
      <c r="C454" s="109"/>
      <c r="D454" s="110"/>
      <c r="E454" s="110"/>
    </row>
    <row r="455" spans="1:5" x14ac:dyDescent="0.25">
      <c r="A455" s="99"/>
      <c r="B455" s="99"/>
      <c r="C455" s="109"/>
      <c r="D455" s="110"/>
      <c r="E455" s="110"/>
    </row>
    <row r="456" spans="1:5" x14ac:dyDescent="0.25">
      <c r="A456" s="99"/>
      <c r="B456" s="99"/>
      <c r="C456" s="109"/>
      <c r="D456" s="110"/>
      <c r="E456" s="110"/>
    </row>
    <row r="457" spans="1:5" x14ac:dyDescent="0.25">
      <c r="A457" s="99"/>
      <c r="B457" s="99"/>
      <c r="C457" s="109"/>
      <c r="D457" s="110"/>
      <c r="E457" s="110"/>
    </row>
    <row r="458" spans="1:5" x14ac:dyDescent="0.25">
      <c r="A458" s="99"/>
      <c r="B458" s="99"/>
      <c r="C458" s="109"/>
      <c r="D458" s="110"/>
      <c r="E458" s="110"/>
    </row>
    <row r="459" spans="1:5" x14ac:dyDescent="0.25">
      <c r="A459" s="99"/>
      <c r="B459" s="99"/>
      <c r="C459" s="109"/>
      <c r="D459" s="110"/>
      <c r="E459" s="110"/>
    </row>
    <row r="460" spans="1:5" x14ac:dyDescent="0.25">
      <c r="A460" s="99"/>
      <c r="B460" s="99"/>
      <c r="C460" s="109"/>
      <c r="D460" s="110"/>
      <c r="E460" s="110"/>
    </row>
    <row r="461" spans="1:5" x14ac:dyDescent="0.25">
      <c r="A461" s="99"/>
      <c r="B461" s="99"/>
      <c r="C461" s="109"/>
      <c r="D461" s="110"/>
      <c r="E461" s="110"/>
    </row>
    <row r="462" spans="1:5" x14ac:dyDescent="0.25">
      <c r="A462" s="99"/>
      <c r="B462" s="99"/>
      <c r="C462" s="109"/>
      <c r="D462" s="110"/>
      <c r="E462" s="110"/>
    </row>
    <row r="463" spans="1:5" x14ac:dyDescent="0.25">
      <c r="A463" s="99"/>
      <c r="B463" s="99"/>
      <c r="C463" s="109"/>
      <c r="D463" s="110"/>
      <c r="E463" s="110"/>
    </row>
    <row r="464" spans="1:5" x14ac:dyDescent="0.25">
      <c r="A464" s="99"/>
      <c r="B464" s="99"/>
      <c r="C464" s="109"/>
      <c r="D464" s="110"/>
      <c r="E464" s="110"/>
    </row>
    <row r="465" spans="1:5" x14ac:dyDescent="0.25">
      <c r="A465" s="99"/>
      <c r="B465" s="99"/>
      <c r="C465" s="109"/>
      <c r="D465" s="110"/>
      <c r="E465" s="110"/>
    </row>
    <row r="466" spans="1:5" x14ac:dyDescent="0.25">
      <c r="A466" s="99"/>
      <c r="B466" s="99"/>
      <c r="C466" s="109"/>
      <c r="D466" s="110"/>
      <c r="E466" s="110"/>
    </row>
    <row r="467" spans="1:5" x14ac:dyDescent="0.25">
      <c r="A467" s="99"/>
      <c r="B467" s="99"/>
      <c r="C467" s="109"/>
      <c r="D467" s="110"/>
      <c r="E467" s="110"/>
    </row>
    <row r="468" spans="1:5" x14ac:dyDescent="0.25">
      <c r="A468" s="99"/>
      <c r="B468" s="99"/>
      <c r="C468" s="109"/>
      <c r="D468" s="110"/>
      <c r="E468" s="110"/>
    </row>
    <row r="469" spans="1:5" x14ac:dyDescent="0.25">
      <c r="A469" s="99"/>
      <c r="B469" s="99"/>
      <c r="C469" s="109"/>
      <c r="D469" s="110"/>
      <c r="E469" s="110"/>
    </row>
    <row r="470" spans="1:5" x14ac:dyDescent="0.25">
      <c r="A470" s="99"/>
      <c r="B470" s="99"/>
      <c r="C470" s="109"/>
      <c r="D470" s="110"/>
      <c r="E470" s="110"/>
    </row>
    <row r="471" spans="1:5" x14ac:dyDescent="0.25">
      <c r="A471" s="99"/>
      <c r="B471" s="99"/>
      <c r="C471" s="109"/>
      <c r="D471" s="110"/>
      <c r="E471" s="110"/>
    </row>
    <row r="472" spans="1:5" x14ac:dyDescent="0.25">
      <c r="A472" s="99"/>
      <c r="B472" s="99"/>
      <c r="C472" s="109"/>
      <c r="D472" s="110"/>
      <c r="E472" s="110"/>
    </row>
    <row r="473" spans="1:5" x14ac:dyDescent="0.25">
      <c r="A473" s="99"/>
      <c r="B473" s="99"/>
      <c r="C473" s="109"/>
      <c r="D473" s="110"/>
      <c r="E473" s="110"/>
    </row>
    <row r="474" spans="1:5" x14ac:dyDescent="0.25">
      <c r="A474" s="99"/>
      <c r="B474" s="99"/>
      <c r="C474" s="109"/>
      <c r="D474" s="110"/>
      <c r="E474" s="110"/>
    </row>
    <row r="475" spans="1:5" x14ac:dyDescent="0.25">
      <c r="A475" s="99"/>
      <c r="B475" s="99"/>
      <c r="C475" s="109"/>
      <c r="D475" s="110"/>
      <c r="E475" s="110"/>
    </row>
    <row r="476" spans="1:5" x14ac:dyDescent="0.25">
      <c r="A476" s="99"/>
      <c r="B476" s="99"/>
      <c r="C476" s="109"/>
      <c r="D476" s="110"/>
      <c r="E476" s="110"/>
    </row>
    <row r="477" spans="1:5" x14ac:dyDescent="0.25">
      <c r="A477" s="99"/>
      <c r="B477" s="99"/>
      <c r="C477" s="109"/>
      <c r="D477" s="110"/>
      <c r="E477" s="110"/>
    </row>
    <row r="478" spans="1:5" x14ac:dyDescent="0.25">
      <c r="A478" s="99"/>
      <c r="B478" s="99"/>
      <c r="C478" s="109"/>
      <c r="D478" s="110"/>
      <c r="E478" s="110"/>
    </row>
    <row r="479" spans="1:5" x14ac:dyDescent="0.25">
      <c r="A479" s="99"/>
      <c r="B479" s="99"/>
      <c r="C479" s="109"/>
      <c r="D479" s="110"/>
      <c r="E479" s="110"/>
    </row>
    <row r="480" spans="1:5" x14ac:dyDescent="0.25">
      <c r="A480" s="99"/>
      <c r="B480" s="99"/>
      <c r="C480" s="109"/>
      <c r="D480" s="110"/>
      <c r="E480" s="110"/>
    </row>
    <row r="481" spans="1:5" x14ac:dyDescent="0.25">
      <c r="A481" s="99"/>
      <c r="B481" s="99"/>
      <c r="C481" s="109"/>
      <c r="D481" s="110"/>
      <c r="E481" s="110"/>
    </row>
    <row r="482" spans="1:5" x14ac:dyDescent="0.25">
      <c r="A482" s="99"/>
      <c r="B482" s="99"/>
      <c r="C482" s="109"/>
      <c r="D482" s="110"/>
      <c r="E482" s="110"/>
    </row>
    <row r="483" spans="1:5" x14ac:dyDescent="0.25">
      <c r="A483" s="99"/>
      <c r="B483" s="99"/>
      <c r="C483" s="109"/>
      <c r="D483" s="110"/>
      <c r="E483" s="110"/>
    </row>
    <row r="484" spans="1:5" x14ac:dyDescent="0.25">
      <c r="A484" s="99"/>
      <c r="B484" s="99"/>
      <c r="C484" s="109"/>
      <c r="D484" s="110"/>
      <c r="E484" s="110"/>
    </row>
    <row r="485" spans="1:5" x14ac:dyDescent="0.25">
      <c r="A485" s="99"/>
      <c r="B485" s="99"/>
      <c r="C485" s="109"/>
      <c r="D485" s="110"/>
      <c r="E485" s="110"/>
    </row>
    <row r="486" spans="1:5" x14ac:dyDescent="0.25">
      <c r="A486" s="99"/>
      <c r="B486" s="99"/>
      <c r="C486" s="109"/>
      <c r="D486" s="110"/>
      <c r="E486" s="110"/>
    </row>
    <row r="487" spans="1:5" x14ac:dyDescent="0.25">
      <c r="A487" s="99"/>
      <c r="B487" s="99"/>
      <c r="C487" s="109"/>
      <c r="D487" s="110"/>
      <c r="E487" s="110"/>
    </row>
    <row r="488" spans="1:5" x14ac:dyDescent="0.25">
      <c r="A488" s="99"/>
      <c r="B488" s="99"/>
      <c r="C488" s="109"/>
      <c r="D488" s="110"/>
      <c r="E488" s="110"/>
    </row>
    <row r="489" spans="1:5" x14ac:dyDescent="0.25">
      <c r="A489" s="99"/>
      <c r="B489" s="99"/>
      <c r="C489" s="109"/>
      <c r="D489" s="110"/>
      <c r="E489" s="110"/>
    </row>
    <row r="490" spans="1:5" x14ac:dyDescent="0.25">
      <c r="A490" s="99"/>
      <c r="B490" s="99"/>
      <c r="C490" s="109"/>
      <c r="D490" s="110"/>
      <c r="E490" s="110"/>
    </row>
    <row r="491" spans="1:5" x14ac:dyDescent="0.25">
      <c r="A491" s="99"/>
      <c r="B491" s="99"/>
      <c r="C491" s="109"/>
      <c r="D491" s="110"/>
      <c r="E491" s="110"/>
    </row>
    <row r="492" spans="1:5" x14ac:dyDescent="0.25">
      <c r="A492" s="99"/>
      <c r="B492" s="99"/>
      <c r="C492" s="109"/>
      <c r="D492" s="110"/>
      <c r="E492" s="110"/>
    </row>
    <row r="493" spans="1:5" x14ac:dyDescent="0.25">
      <c r="A493" s="99"/>
      <c r="B493" s="99"/>
      <c r="C493" s="109"/>
      <c r="D493" s="110"/>
      <c r="E493" s="110"/>
    </row>
    <row r="494" spans="1:5" x14ac:dyDescent="0.25">
      <c r="A494" s="99"/>
      <c r="B494" s="99"/>
      <c r="C494" s="109"/>
      <c r="D494" s="110"/>
      <c r="E494" s="110"/>
    </row>
    <row r="495" spans="1:5" x14ac:dyDescent="0.25">
      <c r="A495" s="99"/>
      <c r="B495" s="99"/>
      <c r="C495" s="109"/>
      <c r="D495" s="110"/>
      <c r="E495" s="110"/>
    </row>
    <row r="496" spans="1:5" x14ac:dyDescent="0.25">
      <c r="A496" s="99"/>
      <c r="B496" s="99"/>
      <c r="C496" s="109"/>
      <c r="D496" s="110"/>
      <c r="E496" s="110"/>
    </row>
    <row r="497" spans="1:5" x14ac:dyDescent="0.25">
      <c r="A497" s="99"/>
      <c r="B497" s="99"/>
      <c r="C497" s="109"/>
      <c r="D497" s="110"/>
      <c r="E497" s="110"/>
    </row>
    <row r="498" spans="1:5" x14ac:dyDescent="0.25">
      <c r="A498" s="99"/>
      <c r="B498" s="99"/>
      <c r="C498" s="109"/>
      <c r="D498" s="110"/>
      <c r="E498" s="110"/>
    </row>
    <row r="499" spans="1:5" x14ac:dyDescent="0.25">
      <c r="A499" s="99"/>
      <c r="B499" s="99"/>
      <c r="C499" s="109"/>
      <c r="D499" s="110"/>
      <c r="E499" s="110"/>
    </row>
    <row r="500" spans="1:5" x14ac:dyDescent="0.25">
      <c r="A500" s="99"/>
      <c r="B500" s="99"/>
      <c r="C500" s="109"/>
      <c r="D500" s="110"/>
      <c r="E500" s="110"/>
    </row>
    <row r="501" spans="1:5" x14ac:dyDescent="0.25">
      <c r="A501" s="99"/>
      <c r="B501" s="99"/>
      <c r="C501" s="109"/>
      <c r="D501" s="110"/>
      <c r="E501" s="110"/>
    </row>
    <row r="502" spans="1:5" x14ac:dyDescent="0.25">
      <c r="A502" s="99"/>
      <c r="B502" s="99"/>
      <c r="C502" s="109"/>
      <c r="D502" s="110"/>
      <c r="E502" s="110"/>
    </row>
    <row r="503" spans="1:5" x14ac:dyDescent="0.25">
      <c r="A503" s="99"/>
      <c r="B503" s="99"/>
      <c r="C503" s="109"/>
      <c r="D503" s="110"/>
      <c r="E503" s="110"/>
    </row>
    <row r="504" spans="1:5" x14ac:dyDescent="0.25">
      <c r="A504" s="99"/>
      <c r="B504" s="99"/>
      <c r="C504" s="109"/>
      <c r="D504" s="110"/>
      <c r="E504" s="110"/>
    </row>
    <row r="505" spans="1:5" x14ac:dyDescent="0.25">
      <c r="A505" s="99"/>
      <c r="B505" s="99"/>
      <c r="C505" s="109"/>
      <c r="D505" s="110"/>
      <c r="E505" s="110"/>
    </row>
    <row r="506" spans="1:5" x14ac:dyDescent="0.25">
      <c r="A506" s="99"/>
      <c r="B506" s="99"/>
      <c r="C506" s="109"/>
      <c r="D506" s="110"/>
      <c r="E506" s="110"/>
    </row>
    <row r="507" spans="1:5" x14ac:dyDescent="0.25">
      <c r="A507" s="99"/>
      <c r="B507" s="99"/>
      <c r="C507" s="109"/>
      <c r="D507" s="110"/>
      <c r="E507" s="110"/>
    </row>
    <row r="508" spans="1:5" x14ac:dyDescent="0.25">
      <c r="A508" s="99"/>
      <c r="B508" s="99"/>
      <c r="C508" s="109"/>
      <c r="D508" s="110"/>
      <c r="E508" s="110"/>
    </row>
    <row r="509" spans="1:5" x14ac:dyDescent="0.25">
      <c r="A509" s="99"/>
      <c r="B509" s="99"/>
      <c r="C509" s="109"/>
      <c r="D509" s="110"/>
      <c r="E509" s="110"/>
    </row>
    <row r="510" spans="1:5" x14ac:dyDescent="0.25">
      <c r="A510" s="99"/>
      <c r="B510" s="99"/>
      <c r="C510" s="109"/>
      <c r="D510" s="110"/>
      <c r="E510" s="110"/>
    </row>
    <row r="511" spans="1:5" x14ac:dyDescent="0.25">
      <c r="A511" s="99"/>
      <c r="B511" s="99"/>
      <c r="C511" s="109"/>
      <c r="D511" s="110"/>
      <c r="E511" s="110"/>
    </row>
    <row r="512" spans="1:5" x14ac:dyDescent="0.25">
      <c r="A512" s="99"/>
      <c r="B512" s="99"/>
      <c r="C512" s="109"/>
      <c r="D512" s="110"/>
      <c r="E512" s="110"/>
    </row>
    <row r="513" spans="1:5" x14ac:dyDescent="0.25">
      <c r="A513" s="99"/>
      <c r="B513" s="99"/>
      <c r="C513" s="109"/>
      <c r="D513" s="110"/>
      <c r="E513" s="110"/>
    </row>
    <row r="514" spans="1:5" x14ac:dyDescent="0.25">
      <c r="A514" s="99"/>
      <c r="B514" s="99"/>
      <c r="C514" s="109"/>
      <c r="D514" s="110"/>
      <c r="E514" s="110"/>
    </row>
    <row r="515" spans="1:5" x14ac:dyDescent="0.25">
      <c r="A515" s="99"/>
      <c r="B515" s="99"/>
      <c r="C515" s="109"/>
      <c r="D515" s="110"/>
      <c r="E515" s="110"/>
    </row>
    <row r="516" spans="1:5" x14ac:dyDescent="0.25">
      <c r="A516" s="99"/>
      <c r="B516" s="99"/>
      <c r="C516" s="109"/>
      <c r="D516" s="110"/>
      <c r="E516" s="110"/>
    </row>
    <row r="517" spans="1:5" x14ac:dyDescent="0.25">
      <c r="A517" s="99"/>
      <c r="B517" s="99"/>
      <c r="C517" s="109"/>
      <c r="D517" s="110"/>
      <c r="E517" s="110"/>
    </row>
    <row r="518" spans="1:5" x14ac:dyDescent="0.25">
      <c r="A518" s="99"/>
      <c r="B518" s="99"/>
      <c r="C518" s="109"/>
      <c r="D518" s="110"/>
      <c r="E518" s="110"/>
    </row>
    <row r="519" spans="1:5" x14ac:dyDescent="0.25">
      <c r="A519" s="99"/>
      <c r="B519" s="99"/>
      <c r="C519" s="109"/>
      <c r="D519" s="110"/>
      <c r="E519" s="110"/>
    </row>
    <row r="520" spans="1:5" x14ac:dyDescent="0.25">
      <c r="A520" s="99"/>
      <c r="B520" s="99"/>
      <c r="C520" s="109"/>
      <c r="D520" s="110"/>
      <c r="E520" s="110"/>
    </row>
    <row r="521" spans="1:5" x14ac:dyDescent="0.25">
      <c r="A521" s="99"/>
      <c r="B521" s="99"/>
      <c r="C521" s="109"/>
      <c r="D521" s="110"/>
      <c r="E521" s="110"/>
    </row>
    <row r="522" spans="1:5" x14ac:dyDescent="0.25">
      <c r="A522" s="99"/>
      <c r="B522" s="99"/>
      <c r="C522" s="109"/>
      <c r="D522" s="110"/>
      <c r="E522" s="110"/>
    </row>
    <row r="523" spans="1:5" x14ac:dyDescent="0.25">
      <c r="A523" s="99"/>
      <c r="B523" s="99"/>
      <c r="C523" s="109"/>
      <c r="D523" s="110"/>
      <c r="E523" s="110"/>
    </row>
    <row r="524" spans="1:5" x14ac:dyDescent="0.25">
      <c r="A524" s="99"/>
      <c r="B524" s="99"/>
      <c r="C524" s="109"/>
      <c r="D524" s="110"/>
      <c r="E524" s="110"/>
    </row>
    <row r="525" spans="1:5" x14ac:dyDescent="0.25">
      <c r="A525" s="99"/>
      <c r="B525" s="99"/>
      <c r="C525" s="109"/>
      <c r="D525" s="110"/>
      <c r="E525" s="110"/>
    </row>
    <row r="526" spans="1:5" x14ac:dyDescent="0.25">
      <c r="A526" s="99"/>
      <c r="B526" s="99"/>
      <c r="C526" s="109"/>
      <c r="D526" s="110"/>
      <c r="E526" s="110"/>
    </row>
    <row r="527" spans="1:5" x14ac:dyDescent="0.25">
      <c r="A527" s="99"/>
      <c r="B527" s="99"/>
      <c r="C527" s="109"/>
      <c r="D527" s="110"/>
      <c r="E527" s="110"/>
    </row>
    <row r="528" spans="1:5" x14ac:dyDescent="0.25">
      <c r="A528" s="99"/>
      <c r="B528" s="99"/>
      <c r="C528" s="109"/>
      <c r="D528" s="110"/>
      <c r="E528" s="110"/>
    </row>
    <row r="529" spans="1:5" x14ac:dyDescent="0.25">
      <c r="A529" s="99"/>
      <c r="B529" s="99"/>
      <c r="C529" s="109"/>
      <c r="D529" s="110"/>
      <c r="E529" s="110"/>
    </row>
    <row r="530" spans="1:5" x14ac:dyDescent="0.25">
      <c r="A530" s="99"/>
      <c r="B530" s="99"/>
      <c r="C530" s="109"/>
      <c r="D530" s="110"/>
      <c r="E530" s="110"/>
    </row>
    <row r="531" spans="1:5" x14ac:dyDescent="0.25">
      <c r="A531" s="99"/>
      <c r="B531" s="99"/>
      <c r="C531" s="109"/>
      <c r="D531" s="110"/>
      <c r="E531" s="110"/>
    </row>
    <row r="532" spans="1:5" x14ac:dyDescent="0.25">
      <c r="A532" s="99"/>
      <c r="B532" s="99"/>
      <c r="C532" s="109"/>
      <c r="D532" s="110"/>
      <c r="E532" s="110"/>
    </row>
    <row r="533" spans="1:5" x14ac:dyDescent="0.25">
      <c r="A533" s="99"/>
      <c r="B533" s="99"/>
      <c r="C533" s="109"/>
      <c r="D533" s="110"/>
      <c r="E533" s="110"/>
    </row>
    <row r="534" spans="1:5" x14ac:dyDescent="0.25">
      <c r="A534" s="99"/>
      <c r="B534" s="99"/>
      <c r="C534" s="109"/>
      <c r="D534" s="110"/>
      <c r="E534" s="110"/>
    </row>
    <row r="535" spans="1:5" x14ac:dyDescent="0.25">
      <c r="A535" s="99"/>
      <c r="B535" s="99"/>
      <c r="C535" s="109"/>
      <c r="D535" s="110"/>
      <c r="E535" s="110"/>
    </row>
    <row r="536" spans="1:5" x14ac:dyDescent="0.25">
      <c r="A536" s="99"/>
      <c r="B536" s="99"/>
      <c r="C536" s="109"/>
      <c r="D536" s="110"/>
      <c r="E536" s="110"/>
    </row>
    <row r="537" spans="1:5" x14ac:dyDescent="0.25">
      <c r="A537" s="99"/>
      <c r="B537" s="99"/>
      <c r="C537" s="109"/>
      <c r="D537" s="110"/>
      <c r="E537" s="110"/>
    </row>
    <row r="538" spans="1:5" x14ac:dyDescent="0.25">
      <c r="A538" s="99"/>
      <c r="B538" s="99"/>
      <c r="C538" s="109"/>
      <c r="D538" s="110"/>
      <c r="E538" s="110"/>
    </row>
    <row r="539" spans="1:5" x14ac:dyDescent="0.25">
      <c r="A539" s="99"/>
      <c r="B539" s="99"/>
      <c r="C539" s="109"/>
      <c r="D539" s="110"/>
      <c r="E539" s="110"/>
    </row>
    <row r="540" spans="1:5" x14ac:dyDescent="0.25">
      <c r="A540" s="99"/>
      <c r="B540" s="99"/>
      <c r="C540" s="109"/>
      <c r="D540" s="110"/>
      <c r="E540" s="110"/>
    </row>
    <row r="541" spans="1:5" x14ac:dyDescent="0.25">
      <c r="A541" s="99"/>
      <c r="B541" s="99"/>
      <c r="C541" s="109"/>
      <c r="D541" s="110"/>
      <c r="E541" s="110"/>
    </row>
    <row r="542" spans="1:5" x14ac:dyDescent="0.25">
      <c r="A542" s="99"/>
      <c r="B542" s="99"/>
      <c r="C542" s="109"/>
      <c r="D542" s="110"/>
      <c r="E542" s="110"/>
    </row>
    <row r="543" spans="1:5" x14ac:dyDescent="0.25">
      <c r="A543" s="99"/>
      <c r="B543" s="99"/>
      <c r="C543" s="109"/>
      <c r="D543" s="110"/>
      <c r="E543" s="110"/>
    </row>
    <row r="544" spans="1:5" x14ac:dyDescent="0.25">
      <c r="A544" s="99"/>
      <c r="B544" s="99"/>
      <c r="C544" s="109"/>
      <c r="D544" s="110"/>
      <c r="E544" s="110"/>
    </row>
    <row r="545" spans="1:5" x14ac:dyDescent="0.25">
      <c r="A545" s="99"/>
      <c r="B545" s="99"/>
      <c r="C545" s="109"/>
      <c r="D545" s="110"/>
      <c r="E545" s="110"/>
    </row>
    <row r="546" spans="1:5" x14ac:dyDescent="0.25">
      <c r="A546" s="99"/>
      <c r="B546" s="99"/>
      <c r="C546" s="109"/>
      <c r="D546" s="110"/>
      <c r="E546" s="110"/>
    </row>
    <row r="547" spans="1:5" x14ac:dyDescent="0.25">
      <c r="A547" s="99"/>
      <c r="B547" s="99"/>
      <c r="C547" s="109"/>
      <c r="D547" s="110"/>
      <c r="E547" s="110"/>
    </row>
    <row r="548" spans="1:5" x14ac:dyDescent="0.25">
      <c r="A548" s="99"/>
      <c r="B548" s="99"/>
      <c r="C548" s="109"/>
      <c r="D548" s="110"/>
      <c r="E548" s="110"/>
    </row>
    <row r="549" spans="1:5" x14ac:dyDescent="0.25">
      <c r="A549" s="99"/>
      <c r="B549" s="99"/>
      <c r="C549" s="109"/>
      <c r="D549" s="110"/>
      <c r="E549" s="110"/>
    </row>
    <row r="550" spans="1:5" x14ac:dyDescent="0.25">
      <c r="A550" s="99"/>
      <c r="B550" s="99"/>
      <c r="C550" s="109"/>
      <c r="D550" s="110"/>
      <c r="E550" s="110"/>
    </row>
    <row r="551" spans="1:5" x14ac:dyDescent="0.25">
      <c r="A551" s="99"/>
      <c r="B551" s="99"/>
      <c r="C551" s="109"/>
      <c r="D551" s="110"/>
      <c r="E551" s="110"/>
    </row>
    <row r="552" spans="1:5" x14ac:dyDescent="0.25">
      <c r="A552" s="99"/>
      <c r="B552" s="99"/>
      <c r="C552" s="109"/>
      <c r="D552" s="110"/>
      <c r="E552" s="110"/>
    </row>
    <row r="553" spans="1:5" x14ac:dyDescent="0.25">
      <c r="A553" s="99"/>
      <c r="B553" s="99"/>
      <c r="C553" s="109"/>
      <c r="D553" s="110"/>
      <c r="E553" s="110"/>
    </row>
    <row r="554" spans="1:5" x14ac:dyDescent="0.25">
      <c r="A554" s="99"/>
      <c r="B554" s="99"/>
      <c r="C554" s="109"/>
      <c r="D554" s="110"/>
      <c r="E554" s="110"/>
    </row>
    <row r="555" spans="1:5" x14ac:dyDescent="0.25">
      <c r="A555" s="99"/>
      <c r="B555" s="99"/>
      <c r="C555" s="109"/>
      <c r="D555" s="110"/>
      <c r="E555" s="110"/>
    </row>
    <row r="556" spans="1:5" x14ac:dyDescent="0.25">
      <c r="A556" s="99"/>
      <c r="B556" s="99"/>
      <c r="C556" s="109"/>
      <c r="D556" s="110"/>
      <c r="E556" s="110"/>
    </row>
    <row r="557" spans="1:5" x14ac:dyDescent="0.25">
      <c r="A557" s="99"/>
      <c r="B557" s="99"/>
      <c r="C557" s="109"/>
      <c r="D557" s="110"/>
      <c r="E557" s="110"/>
    </row>
    <row r="558" spans="1:5" x14ac:dyDescent="0.25">
      <c r="A558" s="99"/>
      <c r="B558" s="99"/>
      <c r="C558" s="109"/>
      <c r="D558" s="110"/>
      <c r="E558" s="110"/>
    </row>
    <row r="559" spans="1:5" x14ac:dyDescent="0.25">
      <c r="A559" s="99"/>
      <c r="B559" s="99"/>
      <c r="C559" s="109"/>
      <c r="D559" s="110"/>
      <c r="E559" s="110"/>
    </row>
    <row r="560" spans="1:5" x14ac:dyDescent="0.25">
      <c r="A560" s="99"/>
      <c r="B560" s="99"/>
      <c r="C560" s="109"/>
      <c r="D560" s="110"/>
      <c r="E560" s="110"/>
    </row>
    <row r="561" spans="1:5" x14ac:dyDescent="0.25">
      <c r="A561" s="99"/>
      <c r="B561" s="99"/>
      <c r="C561" s="109"/>
      <c r="D561" s="110"/>
      <c r="E561" s="110"/>
    </row>
    <row r="562" spans="1:5" x14ac:dyDescent="0.25">
      <c r="A562" s="99"/>
      <c r="B562" s="99"/>
      <c r="C562" s="109"/>
      <c r="D562" s="110"/>
      <c r="E562" s="110"/>
    </row>
    <row r="563" spans="1:5" x14ac:dyDescent="0.25">
      <c r="A563" s="99"/>
      <c r="B563" s="99"/>
      <c r="C563" s="109"/>
      <c r="D563" s="110"/>
      <c r="E563" s="110"/>
    </row>
    <row r="564" spans="1:5" x14ac:dyDescent="0.25">
      <c r="A564" s="99"/>
      <c r="B564" s="99"/>
      <c r="C564" s="109"/>
      <c r="D564" s="110"/>
      <c r="E564" s="110"/>
    </row>
    <row r="565" spans="1:5" x14ac:dyDescent="0.25">
      <c r="A565" s="99"/>
      <c r="B565" s="99"/>
      <c r="C565" s="109"/>
      <c r="D565" s="110"/>
      <c r="E565" s="110"/>
    </row>
    <row r="566" spans="1:5" x14ac:dyDescent="0.25">
      <c r="A566" s="99"/>
      <c r="B566" s="99"/>
      <c r="C566" s="109"/>
      <c r="D566" s="110"/>
      <c r="E566" s="110"/>
    </row>
    <row r="567" spans="1:5" x14ac:dyDescent="0.25">
      <c r="A567" s="99"/>
      <c r="B567" s="99"/>
      <c r="C567" s="109"/>
      <c r="D567" s="110"/>
      <c r="E567" s="110"/>
    </row>
    <row r="568" spans="1:5" x14ac:dyDescent="0.25">
      <c r="A568" s="99"/>
      <c r="B568" s="99"/>
      <c r="C568" s="109"/>
      <c r="D568" s="110"/>
      <c r="E568" s="110"/>
    </row>
    <row r="569" spans="1:5" x14ac:dyDescent="0.25">
      <c r="A569" s="99"/>
      <c r="B569" s="99"/>
      <c r="C569" s="109"/>
      <c r="D569" s="110"/>
      <c r="E569" s="110"/>
    </row>
    <row r="570" spans="1:5" x14ac:dyDescent="0.25">
      <c r="A570" s="99"/>
      <c r="B570" s="99"/>
      <c r="C570" s="109"/>
      <c r="D570" s="110"/>
      <c r="E570" s="110"/>
    </row>
    <row r="571" spans="1:5" x14ac:dyDescent="0.25">
      <c r="A571" s="99"/>
      <c r="B571" s="99"/>
      <c r="C571" s="109"/>
      <c r="D571" s="110"/>
      <c r="E571" s="110"/>
    </row>
    <row r="572" spans="1:5" x14ac:dyDescent="0.25">
      <c r="A572" s="99"/>
      <c r="B572" s="99"/>
      <c r="C572" s="109"/>
      <c r="D572" s="110"/>
      <c r="E572" s="110"/>
    </row>
    <row r="573" spans="1:5" x14ac:dyDescent="0.25">
      <c r="A573" s="99"/>
      <c r="B573" s="99"/>
      <c r="C573" s="109"/>
      <c r="D573" s="110"/>
      <c r="E573" s="110"/>
    </row>
    <row r="574" spans="1:5" x14ac:dyDescent="0.25">
      <c r="A574" s="99"/>
      <c r="B574" s="99"/>
      <c r="C574" s="109"/>
      <c r="D574" s="110"/>
      <c r="E574" s="110"/>
    </row>
    <row r="575" spans="1:5" x14ac:dyDescent="0.25">
      <c r="A575" s="99"/>
      <c r="B575" s="99"/>
      <c r="C575" s="109"/>
      <c r="D575" s="110"/>
      <c r="E575" s="110"/>
    </row>
    <row r="576" spans="1:5" x14ac:dyDescent="0.25">
      <c r="A576" s="99"/>
      <c r="B576" s="99"/>
      <c r="C576" s="109"/>
      <c r="D576" s="110"/>
      <c r="E576" s="110"/>
    </row>
    <row r="577" spans="1:5" x14ac:dyDescent="0.25">
      <c r="A577" s="99"/>
      <c r="B577" s="99"/>
      <c r="C577" s="109"/>
      <c r="D577" s="110"/>
      <c r="E577" s="110"/>
    </row>
    <row r="578" spans="1:5" x14ac:dyDescent="0.25">
      <c r="A578" s="99"/>
      <c r="B578" s="99"/>
      <c r="C578" s="109"/>
      <c r="D578" s="110"/>
      <c r="E578" s="110"/>
    </row>
    <row r="579" spans="1:5" x14ac:dyDescent="0.25">
      <c r="A579" s="99"/>
      <c r="B579" s="99"/>
      <c r="C579" s="109"/>
      <c r="D579" s="110"/>
      <c r="E579" s="110"/>
    </row>
    <row r="580" spans="1:5" x14ac:dyDescent="0.25">
      <c r="A580" s="99"/>
      <c r="B580" s="99"/>
      <c r="C580" s="109"/>
      <c r="D580" s="110"/>
      <c r="E580" s="110"/>
    </row>
    <row r="581" spans="1:5" x14ac:dyDescent="0.25">
      <c r="A581" s="99"/>
      <c r="B581" s="99"/>
      <c r="C581" s="109"/>
      <c r="D581" s="110"/>
      <c r="E581" s="110"/>
    </row>
    <row r="582" spans="1:5" x14ac:dyDescent="0.25">
      <c r="A582" s="99"/>
      <c r="B582" s="99"/>
      <c r="C582" s="109"/>
      <c r="D582" s="110"/>
      <c r="E582" s="110"/>
    </row>
    <row r="583" spans="1:5" x14ac:dyDescent="0.25">
      <c r="A583" s="99"/>
      <c r="B583" s="99"/>
      <c r="C583" s="109"/>
      <c r="D583" s="110"/>
      <c r="E583" s="110"/>
    </row>
    <row r="584" spans="1:5" x14ac:dyDescent="0.25">
      <c r="A584" s="99"/>
      <c r="B584" s="99"/>
      <c r="C584" s="109"/>
      <c r="D584" s="110"/>
      <c r="E584" s="110"/>
    </row>
    <row r="585" spans="1:5" x14ac:dyDescent="0.25">
      <c r="A585" s="99"/>
      <c r="B585" s="99"/>
      <c r="C585" s="109"/>
      <c r="D585" s="110"/>
      <c r="E585" s="110"/>
    </row>
    <row r="586" spans="1:5" x14ac:dyDescent="0.25">
      <c r="A586" s="99"/>
      <c r="B586" s="99"/>
      <c r="C586" s="109"/>
      <c r="D586" s="110"/>
      <c r="E586" s="110"/>
    </row>
    <row r="587" spans="1:5" x14ac:dyDescent="0.25">
      <c r="A587" s="99"/>
      <c r="B587" s="99"/>
      <c r="C587" s="109"/>
      <c r="D587" s="110"/>
      <c r="E587" s="110"/>
    </row>
    <row r="588" spans="1:5" x14ac:dyDescent="0.25">
      <c r="A588" s="99"/>
      <c r="B588" s="99"/>
      <c r="C588" s="109"/>
      <c r="D588" s="110"/>
      <c r="E588" s="110"/>
    </row>
    <row r="589" spans="1:5" x14ac:dyDescent="0.25">
      <c r="A589" s="99"/>
      <c r="B589" s="99"/>
      <c r="C589" s="109"/>
      <c r="D589" s="110"/>
      <c r="E589" s="110"/>
    </row>
    <row r="590" spans="1:5" x14ac:dyDescent="0.25">
      <c r="A590" s="99"/>
      <c r="B590" s="99"/>
      <c r="C590" s="109"/>
      <c r="D590" s="110"/>
      <c r="E590" s="110"/>
    </row>
    <row r="591" spans="1:5" x14ac:dyDescent="0.25">
      <c r="A591" s="99"/>
      <c r="B591" s="99"/>
      <c r="C591" s="109"/>
      <c r="D591" s="110"/>
      <c r="E591" s="110"/>
    </row>
    <row r="592" spans="1:5" x14ac:dyDescent="0.25">
      <c r="A592" s="99"/>
      <c r="B592" s="99"/>
      <c r="C592" s="109"/>
      <c r="D592" s="110"/>
      <c r="E592" s="110"/>
    </row>
    <row r="593" spans="1:5" x14ac:dyDescent="0.25">
      <c r="A593" s="99"/>
      <c r="B593" s="99"/>
      <c r="C593" s="109"/>
      <c r="D593" s="110"/>
      <c r="E593" s="110"/>
    </row>
    <row r="594" spans="1:5" x14ac:dyDescent="0.25">
      <c r="A594" s="99"/>
      <c r="B594" s="99"/>
      <c r="C594" s="109"/>
      <c r="D594" s="110"/>
      <c r="E594" s="110"/>
    </row>
    <row r="595" spans="1:5" x14ac:dyDescent="0.25">
      <c r="A595" s="99"/>
      <c r="B595" s="99"/>
      <c r="C595" s="109"/>
      <c r="D595" s="110"/>
      <c r="E595" s="110"/>
    </row>
    <row r="596" spans="1:5" x14ac:dyDescent="0.25">
      <c r="A596" s="99"/>
      <c r="B596" s="99"/>
      <c r="C596" s="109"/>
      <c r="D596" s="110"/>
      <c r="E596" s="110"/>
    </row>
    <row r="597" spans="1:5" x14ac:dyDescent="0.25">
      <c r="A597" s="99"/>
      <c r="B597" s="99"/>
      <c r="C597" s="109"/>
      <c r="D597" s="110"/>
      <c r="E597" s="110"/>
    </row>
    <row r="598" spans="1:5" x14ac:dyDescent="0.25">
      <c r="A598" s="99"/>
      <c r="B598" s="99"/>
      <c r="C598" s="109"/>
      <c r="D598" s="110"/>
      <c r="E598" s="110"/>
    </row>
    <row r="599" spans="1:5" x14ac:dyDescent="0.25">
      <c r="A599" s="99"/>
      <c r="B599" s="99"/>
      <c r="C599" s="109"/>
      <c r="D599" s="110"/>
      <c r="E599" s="110"/>
    </row>
    <row r="600" spans="1:5" x14ac:dyDescent="0.25">
      <c r="A600" s="99"/>
      <c r="B600" s="99"/>
      <c r="C600" s="109"/>
      <c r="D600" s="110"/>
      <c r="E600" s="110"/>
    </row>
    <row r="601" spans="1:5" x14ac:dyDescent="0.25">
      <c r="A601" s="99"/>
      <c r="B601" s="99"/>
      <c r="C601" s="109"/>
      <c r="D601" s="110"/>
      <c r="E601" s="110"/>
    </row>
    <row r="602" spans="1:5" x14ac:dyDescent="0.25">
      <c r="A602" s="99"/>
      <c r="B602" s="99"/>
      <c r="C602" s="109"/>
      <c r="D602" s="110"/>
      <c r="E602" s="110"/>
    </row>
    <row r="603" spans="1:5" x14ac:dyDescent="0.25">
      <c r="A603" s="99"/>
      <c r="B603" s="99"/>
      <c r="C603" s="109"/>
      <c r="D603" s="110"/>
      <c r="E603" s="110"/>
    </row>
    <row r="604" spans="1:5" x14ac:dyDescent="0.25">
      <c r="A604" s="99"/>
      <c r="B604" s="99"/>
      <c r="C604" s="109"/>
      <c r="D604" s="110"/>
      <c r="E604" s="110"/>
    </row>
    <row r="605" spans="1:5" x14ac:dyDescent="0.25">
      <c r="A605" s="99"/>
      <c r="B605" s="99"/>
      <c r="C605" s="109"/>
      <c r="D605" s="110"/>
      <c r="E605" s="110"/>
    </row>
    <row r="606" spans="1:5" x14ac:dyDescent="0.25">
      <c r="A606" s="99"/>
      <c r="B606" s="99"/>
      <c r="C606" s="109"/>
      <c r="D606" s="110"/>
      <c r="E606" s="110"/>
    </row>
    <row r="607" spans="1:5" x14ac:dyDescent="0.25">
      <c r="A607" s="99"/>
      <c r="B607" s="99"/>
      <c r="C607" s="109"/>
      <c r="D607" s="110"/>
      <c r="E607" s="110"/>
    </row>
    <row r="608" spans="1:5" x14ac:dyDescent="0.25">
      <c r="A608" s="99"/>
      <c r="B608" s="99"/>
      <c r="C608" s="109"/>
      <c r="D608" s="110"/>
      <c r="E608" s="110"/>
    </row>
    <row r="609" spans="1:5" x14ac:dyDescent="0.25">
      <c r="A609" s="99"/>
      <c r="B609" s="99"/>
      <c r="C609" s="109"/>
      <c r="D609" s="110"/>
      <c r="E609" s="110"/>
    </row>
    <row r="610" spans="1:5" x14ac:dyDescent="0.25">
      <c r="A610" s="99"/>
      <c r="B610" s="99"/>
      <c r="C610" s="109"/>
      <c r="D610" s="110"/>
      <c r="E610" s="110"/>
    </row>
    <row r="611" spans="1:5" x14ac:dyDescent="0.25">
      <c r="A611" s="99"/>
      <c r="B611" s="99"/>
      <c r="C611" s="109"/>
      <c r="D611" s="110"/>
      <c r="E611" s="110"/>
    </row>
    <row r="612" spans="1:5" x14ac:dyDescent="0.25">
      <c r="A612" s="99"/>
      <c r="B612" s="99"/>
      <c r="C612" s="109"/>
      <c r="D612" s="110"/>
      <c r="E612" s="110"/>
    </row>
    <row r="613" spans="1:5" x14ac:dyDescent="0.25">
      <c r="A613" s="99"/>
      <c r="B613" s="99"/>
      <c r="C613" s="109"/>
      <c r="D613" s="110"/>
      <c r="E613" s="110"/>
    </row>
    <row r="614" spans="1:5" x14ac:dyDescent="0.25">
      <c r="A614" s="99"/>
      <c r="B614" s="99"/>
      <c r="C614" s="109"/>
      <c r="D614" s="110"/>
      <c r="E614" s="110"/>
    </row>
    <row r="615" spans="1:5" x14ac:dyDescent="0.25">
      <c r="A615" s="99"/>
      <c r="B615" s="99"/>
      <c r="C615" s="109"/>
      <c r="D615" s="110"/>
      <c r="E615" s="110"/>
    </row>
    <row r="616" spans="1:5" x14ac:dyDescent="0.25">
      <c r="A616" s="99"/>
      <c r="B616" s="99"/>
      <c r="C616" s="109"/>
      <c r="D616" s="110"/>
      <c r="E616" s="110"/>
    </row>
    <row r="617" spans="1:5" x14ac:dyDescent="0.25">
      <c r="A617" s="99"/>
      <c r="B617" s="99"/>
      <c r="C617" s="109"/>
      <c r="D617" s="110"/>
      <c r="E617" s="110"/>
    </row>
    <row r="618" spans="1:5" x14ac:dyDescent="0.25">
      <c r="A618" s="99"/>
      <c r="B618" s="99"/>
      <c r="C618" s="109"/>
      <c r="D618" s="110"/>
      <c r="E618" s="110"/>
    </row>
    <row r="619" spans="1:5" x14ac:dyDescent="0.25">
      <c r="A619" s="99"/>
      <c r="B619" s="99"/>
      <c r="C619" s="109"/>
      <c r="D619" s="110"/>
      <c r="E619" s="110"/>
    </row>
    <row r="620" spans="1:5" x14ac:dyDescent="0.25">
      <c r="A620" s="99"/>
      <c r="B620" s="99"/>
      <c r="C620" s="109"/>
      <c r="D620" s="110"/>
      <c r="E620" s="110"/>
    </row>
    <row r="621" spans="1:5" x14ac:dyDescent="0.25">
      <c r="A621" s="99"/>
      <c r="B621" s="99"/>
      <c r="C621" s="109"/>
      <c r="D621" s="110"/>
      <c r="E621" s="110"/>
    </row>
    <row r="622" spans="1:5" x14ac:dyDescent="0.25">
      <c r="A622" s="99"/>
      <c r="B622" s="99"/>
      <c r="C622" s="109"/>
      <c r="D622" s="110"/>
      <c r="E622" s="110"/>
    </row>
    <row r="623" spans="1:5" x14ac:dyDescent="0.25">
      <c r="A623" s="99"/>
      <c r="B623" s="99"/>
      <c r="C623" s="109"/>
      <c r="D623" s="110"/>
      <c r="E623" s="110"/>
    </row>
    <row r="624" spans="1:5" x14ac:dyDescent="0.25">
      <c r="A624" s="99"/>
      <c r="B624" s="99"/>
      <c r="C624" s="109"/>
      <c r="D624" s="110"/>
      <c r="E624" s="110"/>
    </row>
    <row r="625" spans="1:5" x14ac:dyDescent="0.25">
      <c r="A625" s="99"/>
      <c r="B625" s="99"/>
      <c r="C625" s="109"/>
      <c r="D625" s="110"/>
      <c r="E625" s="110"/>
    </row>
    <row r="626" spans="1:5" x14ac:dyDescent="0.25">
      <c r="A626" s="99"/>
      <c r="B626" s="99"/>
      <c r="C626" s="109"/>
      <c r="D626" s="110"/>
      <c r="E626" s="110"/>
    </row>
    <row r="627" spans="1:5" x14ac:dyDescent="0.25">
      <c r="A627" s="99"/>
      <c r="B627" s="99"/>
      <c r="C627" s="109"/>
      <c r="D627" s="110"/>
      <c r="E627" s="110"/>
    </row>
    <row r="628" spans="1:5" x14ac:dyDescent="0.25">
      <c r="A628" s="99"/>
      <c r="B628" s="99"/>
      <c r="C628" s="109"/>
      <c r="D628" s="110"/>
      <c r="E628" s="110"/>
    </row>
    <row r="629" spans="1:5" x14ac:dyDescent="0.25">
      <c r="A629" s="99"/>
      <c r="B629" s="99"/>
      <c r="C629" s="109"/>
      <c r="D629" s="110"/>
      <c r="E629" s="110"/>
    </row>
    <row r="630" spans="1:5" x14ac:dyDescent="0.25">
      <c r="A630" s="99"/>
      <c r="B630" s="99"/>
      <c r="C630" s="109"/>
      <c r="D630" s="110"/>
      <c r="E630" s="110"/>
    </row>
    <row r="631" spans="1:5" x14ac:dyDescent="0.25">
      <c r="A631" s="99"/>
      <c r="B631" s="99"/>
      <c r="C631" s="109"/>
      <c r="D631" s="110"/>
      <c r="E631" s="110"/>
    </row>
    <row r="632" spans="1:5" x14ac:dyDescent="0.25">
      <c r="A632" s="99"/>
      <c r="B632" s="99"/>
      <c r="C632" s="109"/>
      <c r="D632" s="110"/>
      <c r="E632" s="110"/>
    </row>
    <row r="633" spans="1:5" x14ac:dyDescent="0.25">
      <c r="A633" s="99"/>
      <c r="B633" s="99"/>
      <c r="C633" s="109"/>
      <c r="D633" s="110"/>
      <c r="E633" s="110"/>
    </row>
    <row r="634" spans="1:5" x14ac:dyDescent="0.25">
      <c r="A634" s="99"/>
      <c r="B634" s="99"/>
      <c r="C634" s="109"/>
      <c r="D634" s="110"/>
      <c r="E634" s="110"/>
    </row>
    <row r="635" spans="1:5" x14ac:dyDescent="0.25">
      <c r="A635" s="99"/>
      <c r="B635" s="99"/>
      <c r="C635" s="109"/>
      <c r="D635" s="110"/>
      <c r="E635" s="110"/>
    </row>
    <row r="636" spans="1:5" x14ac:dyDescent="0.25">
      <c r="A636" s="99"/>
      <c r="B636" s="99"/>
      <c r="C636" s="109"/>
      <c r="D636" s="110"/>
      <c r="E636" s="110"/>
    </row>
    <row r="637" spans="1:5" x14ac:dyDescent="0.25">
      <c r="A637" s="99"/>
      <c r="B637" s="99"/>
      <c r="C637" s="109"/>
      <c r="D637" s="110"/>
      <c r="E637" s="110"/>
    </row>
    <row r="638" spans="1:5" x14ac:dyDescent="0.25">
      <c r="A638" s="99"/>
      <c r="B638" s="99"/>
      <c r="C638" s="109"/>
      <c r="D638" s="110"/>
      <c r="E638" s="110"/>
    </row>
    <row r="639" spans="1:5" x14ac:dyDescent="0.25">
      <c r="A639" s="99"/>
      <c r="B639" s="99"/>
      <c r="C639" s="109"/>
      <c r="D639" s="110"/>
      <c r="E639" s="110"/>
    </row>
    <row r="640" spans="1:5" x14ac:dyDescent="0.25">
      <c r="A640" s="99"/>
      <c r="B640" s="99"/>
      <c r="C640" s="109"/>
      <c r="D640" s="110"/>
      <c r="E640" s="110"/>
    </row>
    <row r="641" spans="1:5" x14ac:dyDescent="0.25">
      <c r="A641" s="99"/>
      <c r="B641" s="99"/>
      <c r="C641" s="109"/>
      <c r="D641" s="110"/>
      <c r="E641" s="110"/>
    </row>
    <row r="642" spans="1:5" x14ac:dyDescent="0.25">
      <c r="A642" s="99"/>
      <c r="B642" s="99"/>
      <c r="C642" s="109"/>
      <c r="D642" s="110"/>
      <c r="E642" s="110"/>
    </row>
    <row r="643" spans="1:5" x14ac:dyDescent="0.25">
      <c r="A643" s="99"/>
      <c r="B643" s="99"/>
      <c r="C643" s="109"/>
      <c r="D643" s="110"/>
      <c r="E643" s="110"/>
    </row>
    <row r="644" spans="1:5" x14ac:dyDescent="0.25">
      <c r="A644" s="99"/>
      <c r="B644" s="99"/>
      <c r="C644" s="109"/>
      <c r="D644" s="110"/>
      <c r="E644" s="110"/>
    </row>
    <row r="645" spans="1:5" x14ac:dyDescent="0.25">
      <c r="A645" s="99"/>
      <c r="B645" s="99"/>
      <c r="C645" s="109"/>
      <c r="D645" s="110"/>
      <c r="E645" s="110"/>
    </row>
    <row r="646" spans="1:5" x14ac:dyDescent="0.25">
      <c r="A646" s="99"/>
      <c r="B646" s="99"/>
      <c r="C646" s="109"/>
      <c r="D646" s="110"/>
      <c r="E646" s="110"/>
    </row>
    <row r="647" spans="1:5" x14ac:dyDescent="0.25">
      <c r="A647" s="99"/>
      <c r="B647" s="99"/>
      <c r="C647" s="109"/>
      <c r="D647" s="110"/>
      <c r="E647" s="110"/>
    </row>
    <row r="648" spans="1:5" x14ac:dyDescent="0.25">
      <c r="A648" s="99"/>
      <c r="B648" s="99"/>
      <c r="C648" s="109"/>
      <c r="D648" s="110"/>
      <c r="E648" s="110"/>
    </row>
    <row r="649" spans="1:5" x14ac:dyDescent="0.25">
      <c r="A649" s="99"/>
      <c r="B649" s="99"/>
      <c r="C649" s="109"/>
      <c r="D649" s="110"/>
      <c r="E649" s="110"/>
    </row>
    <row r="650" spans="1:5" x14ac:dyDescent="0.25">
      <c r="A650" s="99"/>
      <c r="B650" s="99"/>
      <c r="C650" s="109"/>
      <c r="D650" s="110"/>
      <c r="E650" s="110"/>
    </row>
    <row r="651" spans="1:5" x14ac:dyDescent="0.25">
      <c r="A651" s="99"/>
      <c r="B651" s="99"/>
      <c r="C651" s="109"/>
      <c r="D651" s="110"/>
      <c r="E651" s="110"/>
    </row>
    <row r="652" spans="1:5" x14ac:dyDescent="0.25">
      <c r="A652" s="99"/>
      <c r="B652" s="99"/>
      <c r="C652" s="109"/>
      <c r="D652" s="110"/>
      <c r="E652" s="110"/>
    </row>
    <row r="653" spans="1:5" x14ac:dyDescent="0.25">
      <c r="A653" s="99"/>
      <c r="B653" s="99"/>
      <c r="C653" s="109"/>
      <c r="D653" s="110"/>
      <c r="E653" s="110"/>
    </row>
    <row r="654" spans="1:5" x14ac:dyDescent="0.25">
      <c r="A654" s="99"/>
      <c r="B654" s="99"/>
      <c r="C654" s="109"/>
      <c r="D654" s="110"/>
      <c r="E654" s="110"/>
    </row>
    <row r="655" spans="1:5" x14ac:dyDescent="0.25">
      <c r="A655" s="99"/>
      <c r="B655" s="99"/>
      <c r="C655" s="109"/>
      <c r="D655" s="110"/>
      <c r="E655" s="110"/>
    </row>
    <row r="656" spans="1:5" x14ac:dyDescent="0.25">
      <c r="A656" s="99"/>
      <c r="B656" s="99"/>
      <c r="C656" s="109"/>
      <c r="D656" s="110"/>
      <c r="E656" s="110"/>
    </row>
    <row r="657" spans="1:5" x14ac:dyDescent="0.25">
      <c r="A657" s="99"/>
      <c r="B657" s="99"/>
      <c r="C657" s="109"/>
      <c r="D657" s="110"/>
      <c r="E657" s="110"/>
    </row>
    <row r="658" spans="1:5" x14ac:dyDescent="0.25">
      <c r="A658" s="99"/>
      <c r="B658" s="99"/>
      <c r="C658" s="109"/>
      <c r="D658" s="110"/>
      <c r="E658" s="110"/>
    </row>
    <row r="659" spans="1:5" x14ac:dyDescent="0.25">
      <c r="A659" s="99"/>
      <c r="B659" s="99"/>
      <c r="C659" s="109"/>
      <c r="D659" s="110"/>
      <c r="E659" s="110"/>
    </row>
    <row r="660" spans="1:5" x14ac:dyDescent="0.25">
      <c r="A660" s="99"/>
      <c r="B660" s="99"/>
      <c r="C660" s="109"/>
      <c r="D660" s="110"/>
      <c r="E660" s="110"/>
    </row>
    <row r="661" spans="1:5" x14ac:dyDescent="0.25">
      <c r="A661" s="99"/>
      <c r="B661" s="99"/>
      <c r="C661" s="109"/>
      <c r="D661" s="110"/>
      <c r="E661" s="110"/>
    </row>
    <row r="662" spans="1:5" x14ac:dyDescent="0.25">
      <c r="A662" s="99"/>
      <c r="B662" s="99"/>
      <c r="C662" s="109"/>
      <c r="D662" s="110"/>
      <c r="E662" s="110"/>
    </row>
    <row r="663" spans="1:5" x14ac:dyDescent="0.25">
      <c r="A663" s="99"/>
      <c r="B663" s="99"/>
      <c r="C663" s="109"/>
      <c r="D663" s="110"/>
      <c r="E663" s="110"/>
    </row>
    <row r="664" spans="1:5" x14ac:dyDescent="0.25">
      <c r="A664" s="99"/>
      <c r="B664" s="99"/>
      <c r="C664" s="109"/>
      <c r="D664" s="110"/>
      <c r="E664" s="110"/>
    </row>
    <row r="665" spans="1:5" x14ac:dyDescent="0.25">
      <c r="A665" s="99"/>
      <c r="B665" s="99"/>
      <c r="C665" s="109"/>
      <c r="D665" s="110"/>
      <c r="E665" s="110"/>
    </row>
    <row r="666" spans="1:5" x14ac:dyDescent="0.25">
      <c r="A666" s="99"/>
      <c r="B666" s="99"/>
      <c r="C666" s="109"/>
      <c r="D666" s="110"/>
      <c r="E666" s="110"/>
    </row>
    <row r="667" spans="1:5" x14ac:dyDescent="0.25">
      <c r="A667" s="99"/>
      <c r="B667" s="99"/>
      <c r="C667" s="109"/>
      <c r="D667" s="110"/>
      <c r="E667" s="110"/>
    </row>
    <row r="668" spans="1:5" x14ac:dyDescent="0.25">
      <c r="A668" s="99"/>
      <c r="B668" s="99"/>
      <c r="C668" s="109"/>
      <c r="D668" s="110"/>
      <c r="E668" s="110"/>
    </row>
    <row r="669" spans="1:5" x14ac:dyDescent="0.25">
      <c r="A669" s="99"/>
      <c r="B669" s="99"/>
      <c r="C669" s="109"/>
      <c r="D669" s="110"/>
      <c r="E669" s="110"/>
    </row>
    <row r="670" spans="1:5" x14ac:dyDescent="0.25">
      <c r="A670" s="99"/>
      <c r="B670" s="99"/>
      <c r="C670" s="109"/>
      <c r="D670" s="110"/>
      <c r="E670" s="110"/>
    </row>
    <row r="671" spans="1:5" x14ac:dyDescent="0.25">
      <c r="A671" s="99"/>
      <c r="B671" s="99"/>
      <c r="C671" s="109"/>
      <c r="D671" s="110"/>
      <c r="E671" s="110"/>
    </row>
    <row r="672" spans="1:5" x14ac:dyDescent="0.25">
      <c r="A672" s="99"/>
      <c r="B672" s="99"/>
      <c r="C672" s="109"/>
      <c r="D672" s="110"/>
      <c r="E672" s="110"/>
    </row>
    <row r="673" spans="1:5" x14ac:dyDescent="0.25">
      <c r="A673" s="99"/>
      <c r="B673" s="99"/>
      <c r="C673" s="109"/>
      <c r="D673" s="110"/>
      <c r="E673" s="110"/>
    </row>
    <row r="674" spans="1:5" x14ac:dyDescent="0.25">
      <c r="A674" s="99"/>
      <c r="B674" s="99"/>
      <c r="C674" s="109"/>
      <c r="D674" s="110"/>
      <c r="E674" s="110"/>
    </row>
    <row r="675" spans="1:5" x14ac:dyDescent="0.25">
      <c r="A675" s="99"/>
      <c r="B675" s="99"/>
      <c r="C675" s="109"/>
      <c r="D675" s="110"/>
      <c r="E675" s="110"/>
    </row>
    <row r="676" spans="1:5" x14ac:dyDescent="0.25">
      <c r="A676" s="99"/>
      <c r="B676" s="99"/>
      <c r="C676" s="109"/>
      <c r="D676" s="110"/>
      <c r="E676" s="110"/>
    </row>
    <row r="677" spans="1:5" x14ac:dyDescent="0.25">
      <c r="A677" s="99"/>
      <c r="B677" s="99"/>
      <c r="C677" s="109"/>
      <c r="D677" s="110"/>
      <c r="E677" s="110"/>
    </row>
    <row r="678" spans="1:5" x14ac:dyDescent="0.25">
      <c r="A678" s="99"/>
      <c r="B678" s="99"/>
      <c r="C678" s="109"/>
      <c r="D678" s="110"/>
      <c r="E678" s="110"/>
    </row>
    <row r="679" spans="1:5" x14ac:dyDescent="0.25">
      <c r="A679" s="99"/>
      <c r="B679" s="99"/>
      <c r="C679" s="109"/>
      <c r="D679" s="110"/>
      <c r="E679" s="110"/>
    </row>
    <row r="680" spans="1:5" x14ac:dyDescent="0.25">
      <c r="A680" s="99"/>
      <c r="B680" s="99"/>
      <c r="C680" s="109"/>
      <c r="D680" s="110"/>
      <c r="E680" s="110"/>
    </row>
    <row r="681" spans="1:5" x14ac:dyDescent="0.25">
      <c r="A681" s="99"/>
      <c r="B681" s="99"/>
      <c r="C681" s="109"/>
      <c r="D681" s="110"/>
      <c r="E681" s="110"/>
    </row>
    <row r="682" spans="1:5" x14ac:dyDescent="0.25">
      <c r="A682" s="99"/>
      <c r="B682" s="99"/>
      <c r="C682" s="109"/>
      <c r="D682" s="110"/>
      <c r="E682" s="110"/>
    </row>
    <row r="683" spans="1:5" x14ac:dyDescent="0.25">
      <c r="A683" s="99"/>
      <c r="B683" s="99"/>
      <c r="C683" s="109"/>
      <c r="D683" s="110"/>
      <c r="E683" s="110"/>
    </row>
    <row r="684" spans="1:5" x14ac:dyDescent="0.25">
      <c r="A684" s="99"/>
      <c r="B684" s="99"/>
      <c r="C684" s="109"/>
      <c r="D684" s="110"/>
      <c r="E684" s="110"/>
    </row>
    <row r="685" spans="1:5" x14ac:dyDescent="0.25">
      <c r="A685" s="99"/>
      <c r="B685" s="99"/>
      <c r="C685" s="109"/>
      <c r="D685" s="110"/>
      <c r="E685" s="110"/>
    </row>
    <row r="686" spans="1:5" x14ac:dyDescent="0.25">
      <c r="A686" s="99"/>
      <c r="B686" s="99"/>
      <c r="C686" s="109"/>
      <c r="D686" s="110"/>
      <c r="E686" s="110"/>
    </row>
    <row r="687" spans="1:5" x14ac:dyDescent="0.25">
      <c r="A687" s="99"/>
      <c r="B687" s="99"/>
      <c r="C687" s="109"/>
      <c r="D687" s="110"/>
      <c r="E687" s="110"/>
    </row>
    <row r="688" spans="1:5" x14ac:dyDescent="0.25">
      <c r="A688" s="99"/>
      <c r="B688" s="99"/>
      <c r="C688" s="109"/>
      <c r="D688" s="110"/>
      <c r="E688" s="110"/>
    </row>
    <row r="689" spans="1:5" x14ac:dyDescent="0.25">
      <c r="A689" s="99"/>
      <c r="B689" s="99"/>
      <c r="C689" s="109"/>
      <c r="D689" s="110"/>
      <c r="E689" s="110"/>
    </row>
    <row r="690" spans="1:5" x14ac:dyDescent="0.25">
      <c r="A690" s="99"/>
      <c r="B690" s="99"/>
      <c r="C690" s="109"/>
      <c r="D690" s="110"/>
      <c r="E690" s="110"/>
    </row>
    <row r="691" spans="1:5" x14ac:dyDescent="0.25">
      <c r="A691" s="99"/>
      <c r="B691" s="99"/>
      <c r="C691" s="109"/>
      <c r="D691" s="110"/>
      <c r="E691" s="110"/>
    </row>
    <row r="692" spans="1:5" x14ac:dyDescent="0.25">
      <c r="A692" s="99"/>
      <c r="B692" s="99"/>
      <c r="C692" s="109"/>
      <c r="D692" s="110"/>
      <c r="E692" s="110"/>
    </row>
    <row r="693" spans="1:5" x14ac:dyDescent="0.25">
      <c r="A693" s="99"/>
      <c r="B693" s="99"/>
      <c r="C693" s="109"/>
      <c r="D693" s="110"/>
      <c r="E693" s="110"/>
    </row>
    <row r="694" spans="1:5" x14ac:dyDescent="0.25">
      <c r="A694" s="99"/>
      <c r="B694" s="99"/>
      <c r="C694" s="109"/>
      <c r="D694" s="110"/>
      <c r="E694" s="110"/>
    </row>
    <row r="695" spans="1:5" x14ac:dyDescent="0.25">
      <c r="A695" s="99"/>
      <c r="B695" s="99"/>
      <c r="C695" s="109"/>
      <c r="D695" s="110"/>
      <c r="E695" s="110"/>
    </row>
    <row r="696" spans="1:5" x14ac:dyDescent="0.25">
      <c r="A696" s="99"/>
      <c r="B696" s="99"/>
      <c r="C696" s="109"/>
      <c r="D696" s="110"/>
      <c r="E696" s="110"/>
    </row>
    <row r="697" spans="1:5" x14ac:dyDescent="0.25">
      <c r="A697" s="99"/>
      <c r="B697" s="99"/>
      <c r="C697" s="109"/>
      <c r="D697" s="110"/>
      <c r="E697" s="110"/>
    </row>
    <row r="698" spans="1:5" x14ac:dyDescent="0.25">
      <c r="A698" s="99"/>
      <c r="B698" s="99"/>
      <c r="C698" s="109"/>
      <c r="D698" s="110"/>
      <c r="E698" s="110"/>
    </row>
    <row r="699" spans="1:5" x14ac:dyDescent="0.25">
      <c r="A699" s="99"/>
      <c r="B699" s="99"/>
      <c r="C699" s="109"/>
      <c r="D699" s="110"/>
      <c r="E699" s="110"/>
    </row>
    <row r="700" spans="1:5" x14ac:dyDescent="0.25">
      <c r="A700" s="99"/>
      <c r="B700" s="99"/>
      <c r="C700" s="109"/>
      <c r="D700" s="110"/>
      <c r="E700" s="110"/>
    </row>
    <row r="701" spans="1:5" x14ac:dyDescent="0.25">
      <c r="A701" s="99"/>
      <c r="B701" s="99"/>
      <c r="C701" s="109"/>
      <c r="D701" s="110"/>
      <c r="E701" s="110"/>
    </row>
    <row r="702" spans="1:5" x14ac:dyDescent="0.25">
      <c r="A702" s="99"/>
      <c r="B702" s="99"/>
      <c r="C702" s="109"/>
      <c r="D702" s="110"/>
      <c r="E702" s="110"/>
    </row>
  </sheetData>
  <sortState xmlns:xlrd2="http://schemas.microsoft.com/office/spreadsheetml/2017/richdata2" ref="A2:E702">
    <sortCondition ref="A1:A702"/>
  </sortState>
  <mergeCells count="14">
    <mergeCell ref="A66:A70"/>
    <mergeCell ref="A71:A78"/>
    <mergeCell ref="A79:A86"/>
    <mergeCell ref="A17:A22"/>
    <mergeCell ref="A24:A36"/>
    <mergeCell ref="A37:A47"/>
    <mergeCell ref="A48:A52"/>
    <mergeCell ref="A53:A65"/>
    <mergeCell ref="G13:G16"/>
    <mergeCell ref="H13:H16"/>
    <mergeCell ref="A2:A4"/>
    <mergeCell ref="A5:A8"/>
    <mergeCell ref="A9:A12"/>
    <mergeCell ref="A13:A16"/>
  </mergeCells>
  <phoneticPr fontId="14" type="noConversion"/>
  <pageMargins left="0.7" right="0.7" top="0.75" bottom="0.75" header="0.3" footer="0.3"/>
  <pageSetup paperSize="9" orientation="portrait" verticalDpi="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C4A2B-B45D-4755-B44E-C67B69D58DB3}">
  <dimension ref="A1:E72"/>
  <sheetViews>
    <sheetView tabSelected="1" zoomScale="55" zoomScaleNormal="55" workbookViewId="0">
      <selection activeCell="E2" sqref="E2:E7"/>
    </sheetView>
  </sheetViews>
  <sheetFormatPr baseColWidth="10" defaultColWidth="11.5703125" defaultRowHeight="18.75" x14ac:dyDescent="0.25"/>
  <cols>
    <col min="1" max="1" width="20.85546875" style="99" customWidth="1"/>
    <col min="2" max="2" width="8.7109375" style="99" customWidth="1"/>
    <col min="3" max="3" width="43.42578125" style="99" customWidth="1"/>
    <col min="4" max="4" width="89" style="99" customWidth="1"/>
    <col min="5" max="5" width="25.28515625" style="165" customWidth="1"/>
    <col min="6" max="6" width="9.85546875" style="7" customWidth="1"/>
    <col min="7" max="7" width="42.5703125" style="7" customWidth="1"/>
    <col min="8" max="8" width="25" style="7" customWidth="1"/>
    <col min="9" max="9" width="42.5703125" style="7" customWidth="1"/>
    <col min="10" max="16384" width="11.5703125" style="7"/>
  </cols>
  <sheetData>
    <row r="1" spans="1:5" ht="33" customHeight="1" thickBot="1" x14ac:dyDescent="0.3">
      <c r="A1" s="93" t="s">
        <v>25</v>
      </c>
      <c r="B1" s="93" t="s">
        <v>765</v>
      </c>
      <c r="C1" s="93" t="s">
        <v>181</v>
      </c>
      <c r="D1" s="93" t="s">
        <v>520</v>
      </c>
      <c r="E1" s="116" t="s">
        <v>881</v>
      </c>
    </row>
    <row r="2" spans="1:5" ht="80.099999999999994" customHeight="1" thickBot="1" x14ac:dyDescent="0.3">
      <c r="A2" s="197" t="s">
        <v>36</v>
      </c>
      <c r="B2" s="118" t="s">
        <v>680</v>
      </c>
      <c r="C2" s="120" t="s">
        <v>544</v>
      </c>
      <c r="D2" s="113" t="s">
        <v>766</v>
      </c>
      <c r="E2" s="200" t="s">
        <v>851</v>
      </c>
    </row>
    <row r="3" spans="1:5" ht="80.099999999999994" customHeight="1" thickBot="1" x14ac:dyDescent="0.3">
      <c r="A3" s="198"/>
      <c r="B3" s="118" t="s">
        <v>681</v>
      </c>
      <c r="C3" s="120" t="s">
        <v>545</v>
      </c>
      <c r="D3" s="113" t="s">
        <v>767</v>
      </c>
      <c r="E3" s="200"/>
    </row>
    <row r="4" spans="1:5" ht="80.099999999999994" customHeight="1" thickBot="1" x14ac:dyDescent="0.3">
      <c r="A4" s="198"/>
      <c r="B4" s="118" t="s">
        <v>682</v>
      </c>
      <c r="C4" s="120" t="s">
        <v>768</v>
      </c>
      <c r="D4" s="120" t="s">
        <v>769</v>
      </c>
      <c r="E4" s="200"/>
    </row>
    <row r="5" spans="1:5" ht="56.45" customHeight="1" thickBot="1" x14ac:dyDescent="0.3">
      <c r="A5" s="198"/>
      <c r="B5" s="118" t="s">
        <v>770</v>
      </c>
      <c r="C5" s="120" t="s">
        <v>546</v>
      </c>
      <c r="D5" s="120" t="s">
        <v>546</v>
      </c>
      <c r="E5" s="200"/>
    </row>
    <row r="6" spans="1:5" ht="80.099999999999994" customHeight="1" thickBot="1" x14ac:dyDescent="0.3">
      <c r="A6" s="198"/>
      <c r="B6" s="118" t="s">
        <v>771</v>
      </c>
      <c r="C6" s="120" t="s">
        <v>547</v>
      </c>
      <c r="D6" s="120" t="s">
        <v>596</v>
      </c>
      <c r="E6" s="200"/>
    </row>
    <row r="7" spans="1:5" ht="80.099999999999994" customHeight="1" thickBot="1" x14ac:dyDescent="0.3">
      <c r="A7" s="199"/>
      <c r="B7" s="115" t="s">
        <v>773</v>
      </c>
      <c r="C7" s="114" t="s">
        <v>527</v>
      </c>
      <c r="D7" s="114" t="s">
        <v>772</v>
      </c>
      <c r="E7" s="200"/>
    </row>
    <row r="8" spans="1:5" ht="80.099999999999994" customHeight="1" thickBot="1" x14ac:dyDescent="0.3">
      <c r="A8" s="197" t="s">
        <v>186</v>
      </c>
      <c r="B8" s="118" t="s">
        <v>683</v>
      </c>
      <c r="C8" s="120" t="s">
        <v>472</v>
      </c>
      <c r="D8" s="120" t="s">
        <v>774</v>
      </c>
      <c r="E8" s="22" t="s">
        <v>852</v>
      </c>
    </row>
    <row r="9" spans="1:5" ht="80.099999999999994" customHeight="1" x14ac:dyDescent="0.25">
      <c r="A9" s="198"/>
      <c r="B9" s="163" t="s">
        <v>684</v>
      </c>
      <c r="C9" s="164" t="s">
        <v>473</v>
      </c>
      <c r="D9" s="119" t="s">
        <v>909</v>
      </c>
      <c r="E9" s="17" t="s">
        <v>856</v>
      </c>
    </row>
    <row r="10" spans="1:5" ht="87" customHeight="1" thickBot="1" x14ac:dyDescent="0.3">
      <c r="A10" s="199"/>
      <c r="B10" s="115" t="s">
        <v>685</v>
      </c>
      <c r="C10" s="114" t="s">
        <v>474</v>
      </c>
      <c r="D10" s="114" t="s">
        <v>775</v>
      </c>
      <c r="E10" s="17"/>
    </row>
    <row r="11" spans="1:5" ht="105" customHeight="1" thickBot="1" x14ac:dyDescent="0.3">
      <c r="A11" s="197" t="s">
        <v>189</v>
      </c>
      <c r="B11" s="118" t="s">
        <v>687</v>
      </c>
      <c r="C11" s="120" t="s">
        <v>776</v>
      </c>
      <c r="D11" s="120" t="s">
        <v>777</v>
      </c>
      <c r="E11" s="200" t="s">
        <v>852</v>
      </c>
    </row>
    <row r="12" spans="1:5" ht="60" customHeight="1" thickBot="1" x14ac:dyDescent="0.3">
      <c r="A12" s="198"/>
      <c r="B12" s="118" t="s">
        <v>688</v>
      </c>
      <c r="C12" s="120" t="s">
        <v>778</v>
      </c>
      <c r="D12" s="120" t="s">
        <v>551</v>
      </c>
      <c r="E12" s="200"/>
    </row>
    <row r="13" spans="1:5" ht="60" customHeight="1" thickBot="1" x14ac:dyDescent="0.3">
      <c r="A13" s="198"/>
      <c r="B13" s="141" t="s">
        <v>689</v>
      </c>
      <c r="C13" s="142" t="s">
        <v>669</v>
      </c>
      <c r="D13" s="150" t="s">
        <v>779</v>
      </c>
      <c r="E13" s="200" t="s">
        <v>853</v>
      </c>
    </row>
    <row r="14" spans="1:5" ht="60" customHeight="1" thickBot="1" x14ac:dyDescent="0.3">
      <c r="A14" s="199"/>
      <c r="B14" s="143" t="s">
        <v>690</v>
      </c>
      <c r="C14" s="114" t="s">
        <v>478</v>
      </c>
      <c r="D14" s="114" t="s">
        <v>780</v>
      </c>
      <c r="E14" s="200"/>
    </row>
    <row r="15" spans="1:5" ht="60" customHeight="1" thickBot="1" x14ac:dyDescent="0.3">
      <c r="A15" s="197" t="s">
        <v>39</v>
      </c>
      <c r="B15" s="118" t="s">
        <v>691</v>
      </c>
      <c r="C15" s="120" t="s">
        <v>872</v>
      </c>
      <c r="D15" s="120" t="s">
        <v>781</v>
      </c>
      <c r="E15" s="22" t="s">
        <v>864</v>
      </c>
    </row>
    <row r="16" spans="1:5" ht="140.25" customHeight="1" thickBot="1" x14ac:dyDescent="0.3">
      <c r="A16" s="198"/>
      <c r="B16" s="118" t="s">
        <v>692</v>
      </c>
      <c r="C16" s="120" t="s">
        <v>873</v>
      </c>
      <c r="D16" s="113" t="s">
        <v>882</v>
      </c>
      <c r="E16" s="22" t="s">
        <v>852</v>
      </c>
    </row>
    <row r="17" spans="1:5" ht="132" customHeight="1" thickBot="1" x14ac:dyDescent="0.3">
      <c r="A17" s="198"/>
      <c r="B17" s="118" t="s">
        <v>693</v>
      </c>
      <c r="C17" s="120" t="s">
        <v>874</v>
      </c>
      <c r="D17" s="120" t="s">
        <v>880</v>
      </c>
      <c r="E17" s="22" t="s">
        <v>865</v>
      </c>
    </row>
    <row r="18" spans="1:5" ht="60" customHeight="1" thickBot="1" x14ac:dyDescent="0.3">
      <c r="A18" s="198"/>
      <c r="B18" s="118" t="s">
        <v>694</v>
      </c>
      <c r="C18" s="142" t="s">
        <v>782</v>
      </c>
      <c r="D18" s="150" t="s">
        <v>783</v>
      </c>
      <c r="E18" s="200" t="s">
        <v>853</v>
      </c>
    </row>
    <row r="19" spans="1:5" ht="60" customHeight="1" thickBot="1" x14ac:dyDescent="0.3">
      <c r="A19" s="199"/>
      <c r="B19" s="159" t="s">
        <v>875</v>
      </c>
      <c r="C19" s="114" t="s">
        <v>553</v>
      </c>
      <c r="D19" s="114" t="s">
        <v>784</v>
      </c>
      <c r="E19" s="200"/>
    </row>
    <row r="20" spans="1:5" ht="60" customHeight="1" thickBot="1" x14ac:dyDescent="0.3">
      <c r="A20" s="197" t="s">
        <v>197</v>
      </c>
      <c r="B20" s="158" t="s">
        <v>695</v>
      </c>
      <c r="C20" s="144" t="s">
        <v>785</v>
      </c>
      <c r="D20" s="151" t="s">
        <v>786</v>
      </c>
      <c r="E20" s="200" t="s">
        <v>853</v>
      </c>
    </row>
    <row r="21" spans="1:5" ht="60" customHeight="1" thickBot="1" x14ac:dyDescent="0.3">
      <c r="A21" s="198"/>
      <c r="B21" s="146" t="s">
        <v>696</v>
      </c>
      <c r="C21" s="147" t="s">
        <v>787</v>
      </c>
      <c r="D21" s="119" t="s">
        <v>788</v>
      </c>
      <c r="E21" s="200"/>
    </row>
    <row r="22" spans="1:5" ht="60" customHeight="1" thickBot="1" x14ac:dyDescent="0.3">
      <c r="A22" s="198"/>
      <c r="B22" s="141" t="s">
        <v>697</v>
      </c>
      <c r="C22" s="119" t="s">
        <v>789</v>
      </c>
      <c r="D22" s="152" t="s">
        <v>790</v>
      </c>
      <c r="E22" s="200"/>
    </row>
    <row r="23" spans="1:5" ht="60" customHeight="1" thickBot="1" x14ac:dyDescent="0.3">
      <c r="A23" s="198"/>
      <c r="B23" s="146" t="s">
        <v>698</v>
      </c>
      <c r="C23" s="149" t="s">
        <v>791</v>
      </c>
      <c r="D23" s="152" t="s">
        <v>577</v>
      </c>
      <c r="E23" s="200"/>
    </row>
    <row r="24" spans="1:5" ht="60" customHeight="1" thickBot="1" x14ac:dyDescent="0.3">
      <c r="A24" s="198"/>
      <c r="B24" s="146" t="s">
        <v>699</v>
      </c>
      <c r="C24" s="147" t="s">
        <v>529</v>
      </c>
      <c r="D24" s="152" t="s">
        <v>792</v>
      </c>
      <c r="E24" s="200"/>
    </row>
    <row r="25" spans="1:5" ht="60" customHeight="1" thickBot="1" x14ac:dyDescent="0.3">
      <c r="A25" s="198"/>
      <c r="B25" s="141" t="s">
        <v>700</v>
      </c>
      <c r="C25" s="147" t="s">
        <v>117</v>
      </c>
      <c r="D25" s="153" t="s">
        <v>793</v>
      </c>
      <c r="E25" s="200"/>
    </row>
    <row r="26" spans="1:5" ht="60" customHeight="1" thickBot="1" x14ac:dyDescent="0.3">
      <c r="A26" s="199"/>
      <c r="B26" s="143" t="s">
        <v>794</v>
      </c>
      <c r="C26" s="114" t="s">
        <v>554</v>
      </c>
      <c r="D26" s="114" t="s">
        <v>795</v>
      </c>
      <c r="E26" s="200"/>
    </row>
    <row r="27" spans="1:5" ht="60" customHeight="1" thickBot="1" x14ac:dyDescent="0.3">
      <c r="A27" s="197" t="s">
        <v>41</v>
      </c>
      <c r="B27" s="118" t="s">
        <v>701</v>
      </c>
      <c r="C27" s="120" t="s">
        <v>555</v>
      </c>
      <c r="D27" s="120" t="s">
        <v>796</v>
      </c>
      <c r="E27" s="200" t="s">
        <v>853</v>
      </c>
    </row>
    <row r="28" spans="1:5" ht="60" customHeight="1" thickBot="1" x14ac:dyDescent="0.3">
      <c r="A28" s="198"/>
      <c r="B28" s="118" t="s">
        <v>797</v>
      </c>
      <c r="C28" s="120" t="s">
        <v>798</v>
      </c>
      <c r="D28" s="120" t="s">
        <v>799</v>
      </c>
      <c r="E28" s="200"/>
    </row>
    <row r="29" spans="1:5" ht="60" customHeight="1" thickBot="1" x14ac:dyDescent="0.3">
      <c r="A29" s="199"/>
      <c r="B29" s="115" t="s">
        <v>800</v>
      </c>
      <c r="C29" s="114" t="s">
        <v>801</v>
      </c>
      <c r="D29" s="114" t="s">
        <v>802</v>
      </c>
      <c r="E29" s="200"/>
    </row>
    <row r="30" spans="1:5" ht="60" customHeight="1" thickBot="1" x14ac:dyDescent="0.3">
      <c r="A30" s="197" t="s">
        <v>42</v>
      </c>
      <c r="B30" s="118" t="s">
        <v>702</v>
      </c>
      <c r="C30" s="120" t="s">
        <v>803</v>
      </c>
      <c r="D30" s="120" t="s">
        <v>804</v>
      </c>
      <c r="E30" s="22" t="s">
        <v>853</v>
      </c>
    </row>
    <row r="31" spans="1:5" ht="95.1" customHeight="1" thickBot="1" x14ac:dyDescent="0.3">
      <c r="A31" s="198"/>
      <c r="B31" s="118" t="s">
        <v>703</v>
      </c>
      <c r="C31" s="120" t="s">
        <v>805</v>
      </c>
      <c r="D31" s="120" t="s">
        <v>806</v>
      </c>
      <c r="E31" s="200" t="s">
        <v>866</v>
      </c>
    </row>
    <row r="32" spans="1:5" ht="105.95" customHeight="1" thickBot="1" x14ac:dyDescent="0.3">
      <c r="A32" s="198"/>
      <c r="B32" s="118" t="s">
        <v>764</v>
      </c>
      <c r="C32" s="120" t="s">
        <v>807</v>
      </c>
      <c r="D32" s="120" t="s">
        <v>808</v>
      </c>
      <c r="E32" s="200"/>
    </row>
    <row r="33" spans="1:5" ht="80.099999999999994" customHeight="1" thickBot="1" x14ac:dyDescent="0.3">
      <c r="A33" s="198"/>
      <c r="B33" s="118" t="s">
        <v>704</v>
      </c>
      <c r="C33" s="113" t="s">
        <v>870</v>
      </c>
      <c r="D33" s="120" t="s">
        <v>879</v>
      </c>
      <c r="E33" s="22" t="s">
        <v>854</v>
      </c>
    </row>
    <row r="34" spans="1:5" ht="80.099999999999994" customHeight="1" thickBot="1" x14ac:dyDescent="0.3">
      <c r="A34" s="198"/>
      <c r="B34" s="118" t="s">
        <v>705</v>
      </c>
      <c r="C34" s="113" t="s">
        <v>871</v>
      </c>
      <c r="D34" s="113" t="s">
        <v>883</v>
      </c>
      <c r="E34" s="22" t="s">
        <v>865</v>
      </c>
    </row>
    <row r="35" spans="1:5" ht="80.099999999999994" customHeight="1" thickBot="1" x14ac:dyDescent="0.3">
      <c r="A35" s="198"/>
      <c r="B35" s="118" t="s">
        <v>706</v>
      </c>
      <c r="C35" s="113" t="s">
        <v>876</v>
      </c>
      <c r="D35" s="120" t="s">
        <v>878</v>
      </c>
      <c r="E35" s="22" t="s">
        <v>854</v>
      </c>
    </row>
    <row r="36" spans="1:5" ht="80.099999999999994" customHeight="1" thickBot="1" x14ac:dyDescent="0.3">
      <c r="A36" s="198"/>
      <c r="B36" s="118" t="s">
        <v>707</v>
      </c>
      <c r="C36" s="113" t="s">
        <v>877</v>
      </c>
      <c r="D36" s="120" t="s">
        <v>809</v>
      </c>
      <c r="E36" s="22" t="s">
        <v>865</v>
      </c>
    </row>
    <row r="37" spans="1:5" ht="80.099999999999994" customHeight="1" thickBot="1" x14ac:dyDescent="0.3">
      <c r="A37" s="198"/>
      <c r="B37" s="118" t="s">
        <v>708</v>
      </c>
      <c r="C37" s="120" t="s">
        <v>557</v>
      </c>
      <c r="D37" s="120" t="s">
        <v>811</v>
      </c>
      <c r="E37" s="22" t="s">
        <v>865</v>
      </c>
    </row>
    <row r="38" spans="1:5" ht="80.099999999999994" customHeight="1" thickBot="1" x14ac:dyDescent="0.3">
      <c r="A38" s="198"/>
      <c r="B38" s="118" t="s">
        <v>709</v>
      </c>
      <c r="C38" s="120" t="s">
        <v>556</v>
      </c>
      <c r="D38" s="120" t="s">
        <v>810</v>
      </c>
      <c r="E38" s="22" t="s">
        <v>865</v>
      </c>
    </row>
    <row r="39" spans="1:5" ht="80.099999999999994" customHeight="1" thickBot="1" x14ac:dyDescent="0.3">
      <c r="A39" s="198"/>
      <c r="B39" s="118" t="s">
        <v>710</v>
      </c>
      <c r="C39" s="120" t="s">
        <v>558</v>
      </c>
      <c r="D39" s="120" t="s">
        <v>812</v>
      </c>
      <c r="E39" s="22" t="s">
        <v>865</v>
      </c>
    </row>
    <row r="40" spans="1:5" ht="105" customHeight="1" thickBot="1" x14ac:dyDescent="0.3">
      <c r="A40" s="198"/>
      <c r="B40" s="118" t="s">
        <v>711</v>
      </c>
      <c r="C40" s="120" t="s">
        <v>559</v>
      </c>
      <c r="D40" s="120" t="s">
        <v>813</v>
      </c>
      <c r="E40" s="22" t="s">
        <v>865</v>
      </c>
    </row>
    <row r="41" spans="1:5" ht="60" customHeight="1" thickBot="1" x14ac:dyDescent="0.3">
      <c r="A41" s="198"/>
      <c r="B41" s="145" t="s">
        <v>814</v>
      </c>
      <c r="C41" s="154" t="s">
        <v>560</v>
      </c>
      <c r="D41" s="154" t="s">
        <v>905</v>
      </c>
      <c r="E41" s="200" t="s">
        <v>853</v>
      </c>
    </row>
    <row r="42" spans="1:5" ht="60" customHeight="1" thickBot="1" x14ac:dyDescent="0.3">
      <c r="A42" s="198"/>
      <c r="B42" s="146" t="s">
        <v>816</v>
      </c>
      <c r="C42" s="147" t="s">
        <v>576</v>
      </c>
      <c r="D42" s="153" t="s">
        <v>815</v>
      </c>
      <c r="E42" s="200"/>
    </row>
    <row r="43" spans="1:5" ht="125.45" customHeight="1" thickBot="1" x14ac:dyDescent="0.3">
      <c r="A43" s="199"/>
      <c r="B43" s="115" t="s">
        <v>817</v>
      </c>
      <c r="C43" s="114" t="s">
        <v>561</v>
      </c>
      <c r="D43" s="114" t="s">
        <v>849</v>
      </c>
      <c r="E43" s="200"/>
    </row>
    <row r="44" spans="1:5" ht="60" customHeight="1" thickBot="1" x14ac:dyDescent="0.3">
      <c r="A44" s="197" t="s">
        <v>581</v>
      </c>
      <c r="B44" s="118" t="s">
        <v>712</v>
      </c>
      <c r="C44" s="120" t="s">
        <v>562</v>
      </c>
      <c r="D44" s="120" t="s">
        <v>818</v>
      </c>
      <c r="E44" s="22" t="s">
        <v>853</v>
      </c>
    </row>
    <row r="45" spans="1:5" ht="60" customHeight="1" thickBot="1" x14ac:dyDescent="0.3">
      <c r="A45" s="198"/>
      <c r="B45" s="118" t="s">
        <v>713</v>
      </c>
      <c r="C45" s="113" t="s">
        <v>821</v>
      </c>
      <c r="D45" s="120" t="s">
        <v>908</v>
      </c>
      <c r="E45" s="200" t="s">
        <v>853</v>
      </c>
    </row>
    <row r="46" spans="1:5" ht="60" customHeight="1" thickBot="1" x14ac:dyDescent="0.3">
      <c r="A46" s="198"/>
      <c r="B46" s="118" t="s">
        <v>714</v>
      </c>
      <c r="C46" s="113" t="s">
        <v>819</v>
      </c>
      <c r="D46" s="120" t="s">
        <v>820</v>
      </c>
      <c r="E46" s="200"/>
    </row>
    <row r="47" spans="1:5" ht="80.099999999999994" customHeight="1" thickBot="1" x14ac:dyDescent="0.3">
      <c r="A47" s="199"/>
      <c r="B47" s="115" t="s">
        <v>715</v>
      </c>
      <c r="C47" s="114" t="s">
        <v>582</v>
      </c>
      <c r="D47" s="114" t="s">
        <v>850</v>
      </c>
      <c r="E47" s="200"/>
    </row>
    <row r="48" spans="1:5" ht="63.95" customHeight="1" thickBot="1" x14ac:dyDescent="0.3">
      <c r="A48" s="197" t="s">
        <v>44</v>
      </c>
      <c r="B48" s="118" t="s">
        <v>723</v>
      </c>
      <c r="C48" s="120" t="s">
        <v>563</v>
      </c>
      <c r="D48" s="120" t="s">
        <v>564</v>
      </c>
      <c r="E48" s="22" t="s">
        <v>867</v>
      </c>
    </row>
    <row r="49" spans="1:5" ht="80.099999999999994" customHeight="1" thickBot="1" x14ac:dyDescent="0.3">
      <c r="A49" s="199"/>
      <c r="B49" s="115" t="s">
        <v>724</v>
      </c>
      <c r="C49" s="114" t="s">
        <v>565</v>
      </c>
      <c r="D49" s="114" t="s">
        <v>822</v>
      </c>
      <c r="E49" s="22" t="s">
        <v>853</v>
      </c>
    </row>
    <row r="50" spans="1:5" ht="80.099999999999994" customHeight="1" thickBot="1" x14ac:dyDescent="0.3">
      <c r="A50" s="197" t="s">
        <v>45</v>
      </c>
      <c r="B50" s="118" t="s">
        <v>728</v>
      </c>
      <c r="C50" s="120" t="s">
        <v>857</v>
      </c>
      <c r="D50" s="120" t="s">
        <v>860</v>
      </c>
      <c r="E50" s="117" t="s">
        <v>868</v>
      </c>
    </row>
    <row r="51" spans="1:5" ht="80.099999999999994" customHeight="1" thickBot="1" x14ac:dyDescent="0.3">
      <c r="A51" s="198"/>
      <c r="B51" s="118" t="s">
        <v>729</v>
      </c>
      <c r="C51" s="120" t="s">
        <v>566</v>
      </c>
      <c r="D51" s="120" t="s">
        <v>861</v>
      </c>
      <c r="E51" s="117" t="s">
        <v>862</v>
      </c>
    </row>
    <row r="52" spans="1:5" ht="80.099999999999994" customHeight="1" thickBot="1" x14ac:dyDescent="0.3">
      <c r="A52" s="198"/>
      <c r="B52" s="118" t="s">
        <v>730</v>
      </c>
      <c r="C52" s="120" t="s">
        <v>858</v>
      </c>
      <c r="D52" s="120" t="s">
        <v>859</v>
      </c>
      <c r="E52" s="117" t="s">
        <v>869</v>
      </c>
    </row>
    <row r="53" spans="1:5" ht="80.099999999999994" customHeight="1" thickBot="1" x14ac:dyDescent="0.3">
      <c r="A53" s="198"/>
      <c r="B53" s="118" t="s">
        <v>731</v>
      </c>
      <c r="C53" s="120" t="s">
        <v>567</v>
      </c>
      <c r="D53" s="113" t="s">
        <v>884</v>
      </c>
      <c r="E53" s="22" t="s">
        <v>863</v>
      </c>
    </row>
    <row r="54" spans="1:5" ht="80.099999999999994" customHeight="1" thickBot="1" x14ac:dyDescent="0.3">
      <c r="A54" s="198"/>
      <c r="B54" s="118" t="s">
        <v>732</v>
      </c>
      <c r="C54" s="120" t="s">
        <v>569</v>
      </c>
      <c r="D54" s="120" t="s">
        <v>823</v>
      </c>
      <c r="E54" s="200" t="s">
        <v>853</v>
      </c>
    </row>
    <row r="55" spans="1:5" ht="80.099999999999994" customHeight="1" thickBot="1" x14ac:dyDescent="0.3">
      <c r="A55" s="198"/>
      <c r="B55" s="141" t="s">
        <v>733</v>
      </c>
      <c r="C55" s="119" t="s">
        <v>570</v>
      </c>
      <c r="D55" s="119" t="s">
        <v>824</v>
      </c>
      <c r="E55" s="200"/>
    </row>
    <row r="56" spans="1:5" ht="60.6" customHeight="1" thickBot="1" x14ac:dyDescent="0.3">
      <c r="A56" s="198"/>
      <c r="B56" s="146" t="s">
        <v>734</v>
      </c>
      <c r="C56" s="156" t="s">
        <v>827</v>
      </c>
      <c r="D56" s="153" t="s">
        <v>828</v>
      </c>
      <c r="E56" s="200"/>
    </row>
    <row r="57" spans="1:5" ht="53.1" customHeight="1" thickBot="1" x14ac:dyDescent="0.3">
      <c r="A57" s="199"/>
      <c r="B57" s="115" t="s">
        <v>735</v>
      </c>
      <c r="C57" s="155" t="s">
        <v>825</v>
      </c>
      <c r="D57" s="114" t="s">
        <v>826</v>
      </c>
      <c r="E57" s="200"/>
    </row>
    <row r="58" spans="1:5" ht="80.099999999999994" customHeight="1" thickBot="1" x14ac:dyDescent="0.3">
      <c r="A58" s="121" t="s">
        <v>583</v>
      </c>
      <c r="B58" s="141" t="s">
        <v>741</v>
      </c>
      <c r="C58" s="160" t="s">
        <v>646</v>
      </c>
      <c r="D58" s="162" t="s">
        <v>829</v>
      </c>
      <c r="E58" s="22" t="s">
        <v>853</v>
      </c>
    </row>
    <row r="59" spans="1:5" ht="63.95" customHeight="1" thickBot="1" x14ac:dyDescent="0.3">
      <c r="A59" s="201" t="s">
        <v>584</v>
      </c>
      <c r="B59" s="161" t="s">
        <v>746</v>
      </c>
      <c r="C59" s="120" t="s">
        <v>830</v>
      </c>
      <c r="D59" s="120" t="s">
        <v>831</v>
      </c>
      <c r="E59" s="22" t="s">
        <v>853</v>
      </c>
    </row>
    <row r="60" spans="1:5" ht="80.099999999999994" customHeight="1" thickBot="1" x14ac:dyDescent="0.3">
      <c r="A60" s="202"/>
      <c r="B60" s="115" t="s">
        <v>747</v>
      </c>
      <c r="C60" s="114" t="s">
        <v>578</v>
      </c>
      <c r="D60" s="114" t="s">
        <v>832</v>
      </c>
      <c r="E60" s="22" t="s">
        <v>853</v>
      </c>
    </row>
    <row r="61" spans="1:5" ht="107.1" customHeight="1" thickBot="1" x14ac:dyDescent="0.3">
      <c r="A61" s="197" t="s">
        <v>585</v>
      </c>
      <c r="B61" s="118" t="s">
        <v>753</v>
      </c>
      <c r="C61" s="120" t="s">
        <v>833</v>
      </c>
      <c r="D61" s="120" t="s">
        <v>906</v>
      </c>
      <c r="E61" s="200" t="s">
        <v>853</v>
      </c>
    </row>
    <row r="62" spans="1:5" ht="65.099999999999994" customHeight="1" thickBot="1" x14ac:dyDescent="0.3">
      <c r="A62" s="198"/>
      <c r="B62" s="118" t="s">
        <v>754</v>
      </c>
      <c r="C62" s="120" t="s">
        <v>834</v>
      </c>
      <c r="D62" s="120" t="s">
        <v>907</v>
      </c>
      <c r="E62" s="200"/>
    </row>
    <row r="63" spans="1:5" ht="62.45" customHeight="1" thickBot="1" x14ac:dyDescent="0.3">
      <c r="A63" s="198"/>
      <c r="B63" s="118" t="s">
        <v>755</v>
      </c>
      <c r="C63" s="120" t="s">
        <v>502</v>
      </c>
      <c r="D63" s="120" t="s">
        <v>835</v>
      </c>
      <c r="E63" s="200"/>
    </row>
    <row r="64" spans="1:5" ht="60" customHeight="1" thickBot="1" x14ac:dyDescent="0.3">
      <c r="A64" s="198"/>
      <c r="B64" s="118" t="s">
        <v>756</v>
      </c>
      <c r="C64" s="120" t="s">
        <v>836</v>
      </c>
      <c r="D64" s="120" t="s">
        <v>837</v>
      </c>
      <c r="E64" s="200"/>
    </row>
    <row r="65" spans="1:5" ht="60" customHeight="1" thickBot="1" x14ac:dyDescent="0.3">
      <c r="A65" s="198"/>
      <c r="B65" s="118" t="s">
        <v>757</v>
      </c>
      <c r="C65" s="120" t="s">
        <v>404</v>
      </c>
      <c r="D65" s="120" t="s">
        <v>571</v>
      </c>
      <c r="E65" s="200"/>
    </row>
    <row r="66" spans="1:5" ht="60" customHeight="1" thickBot="1" x14ac:dyDescent="0.3">
      <c r="A66" s="198"/>
      <c r="B66" s="141" t="s">
        <v>758</v>
      </c>
      <c r="C66" s="142" t="s">
        <v>572</v>
      </c>
      <c r="D66" s="150" t="s">
        <v>635</v>
      </c>
      <c r="E66" s="200"/>
    </row>
    <row r="67" spans="1:5" ht="60" customHeight="1" thickBot="1" x14ac:dyDescent="0.3">
      <c r="A67" s="198"/>
      <c r="B67" s="146" t="s">
        <v>759</v>
      </c>
      <c r="C67" s="147" t="s">
        <v>838</v>
      </c>
      <c r="D67" s="153" t="s">
        <v>573</v>
      </c>
      <c r="E67" s="200"/>
    </row>
    <row r="68" spans="1:5" ht="60" customHeight="1" thickBot="1" x14ac:dyDescent="0.3">
      <c r="A68" s="198"/>
      <c r="B68" s="115" t="s">
        <v>760</v>
      </c>
      <c r="C68" s="119" t="s">
        <v>305</v>
      </c>
      <c r="D68" s="153" t="s">
        <v>574</v>
      </c>
      <c r="E68" s="200"/>
    </row>
    <row r="69" spans="1:5" ht="60" customHeight="1" thickBot="1" x14ac:dyDescent="0.3">
      <c r="A69" s="198"/>
      <c r="B69" s="157" t="s">
        <v>839</v>
      </c>
      <c r="C69" s="149" t="s">
        <v>500</v>
      </c>
      <c r="D69" s="153" t="s">
        <v>840</v>
      </c>
      <c r="E69" s="200"/>
    </row>
    <row r="70" spans="1:5" ht="60" customHeight="1" thickBot="1" x14ac:dyDescent="0.3">
      <c r="A70" s="199"/>
      <c r="B70" s="115" t="s">
        <v>841</v>
      </c>
      <c r="C70" s="148" t="s">
        <v>575</v>
      </c>
      <c r="D70" s="114" t="s">
        <v>842</v>
      </c>
      <c r="E70" s="200"/>
    </row>
    <row r="71" spans="1:5" ht="60" customHeight="1" thickBot="1" x14ac:dyDescent="0.3">
      <c r="A71" s="197" t="s">
        <v>847</v>
      </c>
      <c r="B71" s="157" t="s">
        <v>761</v>
      </c>
      <c r="C71" s="119" t="s">
        <v>848</v>
      </c>
      <c r="D71" s="151" t="s">
        <v>843</v>
      </c>
      <c r="E71" s="200" t="s">
        <v>855</v>
      </c>
    </row>
    <row r="72" spans="1:5" ht="54.6" customHeight="1" thickBot="1" x14ac:dyDescent="0.3">
      <c r="A72" s="199"/>
      <c r="B72" s="115" t="s">
        <v>844</v>
      </c>
      <c r="C72" s="148" t="s">
        <v>845</v>
      </c>
      <c r="D72" s="114" t="s">
        <v>846</v>
      </c>
      <c r="E72" s="200"/>
    </row>
  </sheetData>
  <mergeCells count="25">
    <mergeCell ref="E41:E43"/>
    <mergeCell ref="A71:A72"/>
    <mergeCell ref="E71:E72"/>
    <mergeCell ref="A48:A49"/>
    <mergeCell ref="A50:A57"/>
    <mergeCell ref="E54:E57"/>
    <mergeCell ref="A59:A60"/>
    <mergeCell ref="A61:A70"/>
    <mergeCell ref="E61:E70"/>
    <mergeCell ref="A2:A7"/>
    <mergeCell ref="E2:E7"/>
    <mergeCell ref="A8:A10"/>
    <mergeCell ref="A44:A47"/>
    <mergeCell ref="E45:E47"/>
    <mergeCell ref="A11:A14"/>
    <mergeCell ref="E11:E12"/>
    <mergeCell ref="E13:E14"/>
    <mergeCell ref="A15:A19"/>
    <mergeCell ref="E18:E19"/>
    <mergeCell ref="A20:A26"/>
    <mergeCell ref="E20:E26"/>
    <mergeCell ref="A27:A29"/>
    <mergeCell ref="E27:E29"/>
    <mergeCell ref="A30:A43"/>
    <mergeCell ref="E31:E32"/>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A0FD-BB31-4AFD-8593-288075BF014F}">
  <sheetPr codeName="Feuil6" filterMode="1"/>
  <dimension ref="A1:O787"/>
  <sheetViews>
    <sheetView topLeftCell="D1" zoomScale="85" zoomScaleNormal="85" workbookViewId="0">
      <pane ySplit="2" topLeftCell="A321" activePane="bottomLeft" state="frozen"/>
      <selection pane="bottomLeft" activeCell="E2" sqref="E2"/>
    </sheetView>
  </sheetViews>
  <sheetFormatPr baseColWidth="10" defaultRowHeight="15" x14ac:dyDescent="0.25"/>
  <cols>
    <col min="1" max="1" width="34.85546875" style="2" bestFit="1" customWidth="1"/>
    <col min="2" max="2" width="26.140625" style="2" hidden="1" customWidth="1"/>
    <col min="3" max="3" width="43.42578125" style="2" bestFit="1" customWidth="1"/>
    <col min="4" max="4" width="28.140625" style="2" customWidth="1"/>
    <col min="5" max="5" width="28" style="2" customWidth="1"/>
    <col min="6" max="6" width="134.42578125" style="2" bestFit="1" customWidth="1"/>
    <col min="7" max="7" width="32.42578125" style="2" customWidth="1"/>
    <col min="8" max="13" width="11.42578125" style="2"/>
  </cols>
  <sheetData>
    <row r="1" spans="1:15" x14ac:dyDescent="0.25">
      <c r="A1" s="2" t="s">
        <v>90</v>
      </c>
      <c r="C1" s="2">
        <v>2</v>
      </c>
      <c r="D1" s="2">
        <v>1</v>
      </c>
      <c r="H1" s="2">
        <f>COUNTIF(H3:H1048576,"X")</f>
        <v>15</v>
      </c>
      <c r="I1" s="2">
        <f t="shared" ref="I1:M1" si="0">COUNTIF(I3:I1048576,"X")</f>
        <v>138</v>
      </c>
      <c r="J1" s="2">
        <f t="shared" si="0"/>
        <v>23</v>
      </c>
      <c r="K1" s="2">
        <f t="shared" si="0"/>
        <v>153</v>
      </c>
      <c r="L1" s="2">
        <f t="shared" si="0"/>
        <v>58</v>
      </c>
      <c r="M1" s="2">
        <f t="shared" si="0"/>
        <v>260</v>
      </c>
      <c r="O1" s="2" t="s">
        <v>91</v>
      </c>
    </row>
    <row r="2" spans="1:15" ht="75" x14ac:dyDescent="0.25">
      <c r="A2" s="51" t="s">
        <v>90</v>
      </c>
      <c r="B2" s="5" t="s">
        <v>163</v>
      </c>
      <c r="C2" s="5" t="s">
        <v>153</v>
      </c>
      <c r="D2" s="5" t="s">
        <v>174</v>
      </c>
      <c r="E2" s="5" t="s">
        <v>151</v>
      </c>
      <c r="F2" s="5" t="s">
        <v>152</v>
      </c>
      <c r="G2" s="51" t="s">
        <v>24</v>
      </c>
      <c r="H2" s="5" t="s">
        <v>154</v>
      </c>
      <c r="I2" s="5" t="s">
        <v>155</v>
      </c>
      <c r="J2" s="5" t="s">
        <v>156</v>
      </c>
      <c r="K2" s="5" t="s">
        <v>157</v>
      </c>
      <c r="L2" s="5" t="s">
        <v>158</v>
      </c>
      <c r="M2" s="5" t="s">
        <v>159</v>
      </c>
      <c r="O2" s="2"/>
    </row>
    <row r="3" spans="1:15" hidden="1" x14ac:dyDescent="0.25">
      <c r="A3" s="2" t="s">
        <v>36</v>
      </c>
      <c r="B3" s="2" t="s">
        <v>161</v>
      </c>
      <c r="C3" s="2" t="s">
        <v>36</v>
      </c>
      <c r="D3" s="2" t="s">
        <v>161</v>
      </c>
      <c r="E3" s="2" t="s">
        <v>161</v>
      </c>
      <c r="F3" s="2" t="str">
        <f t="shared" ref="F3:F66" si="1">IF(D3&lt;&gt;"",CONCATENATE(C3,"/",D3,"/",E3),CONCATENATE(C3,"/",B3,"/",E3))</f>
        <v>1. Putrescibles/AUTRE REP NON ADRESSEE/AUTRE REP NON ADRESSEE</v>
      </c>
      <c r="G3" s="2" t="s">
        <v>22</v>
      </c>
      <c r="M3" s="2" t="s">
        <v>147</v>
      </c>
      <c r="O3" s="2"/>
    </row>
    <row r="4" spans="1:15" hidden="1" x14ac:dyDescent="0.25">
      <c r="A4" s="2" t="s">
        <v>36</v>
      </c>
      <c r="B4" s="2" t="s">
        <v>160</v>
      </c>
      <c r="C4" s="2" t="s">
        <v>36</v>
      </c>
      <c r="D4" s="2" t="s">
        <v>160</v>
      </c>
      <c r="E4" s="2" t="s">
        <v>160</v>
      </c>
      <c r="F4" s="2" t="str">
        <f t="shared" si="1"/>
        <v>1. Putrescibles/NON REP/NON REP</v>
      </c>
      <c r="G4" s="2" t="s">
        <v>23</v>
      </c>
      <c r="M4" s="2" t="s">
        <v>147</v>
      </c>
      <c r="O4" s="2"/>
    </row>
    <row r="5" spans="1:15" hidden="1" x14ac:dyDescent="0.25">
      <c r="A5" s="2" t="s">
        <v>36</v>
      </c>
      <c r="B5" s="2" t="s">
        <v>8</v>
      </c>
      <c r="C5" s="2" t="s">
        <v>36</v>
      </c>
      <c r="D5" s="2" t="s">
        <v>17</v>
      </c>
      <c r="E5" s="2" t="s">
        <v>122</v>
      </c>
      <c r="F5" s="2" t="str">
        <f t="shared" si="1"/>
        <v>1. Putrescibles/PMCB Cat 2/2° Autres produits et matériaux de construction</v>
      </c>
      <c r="G5" s="2" t="s">
        <v>22</v>
      </c>
      <c r="M5" s="2" t="s">
        <v>147</v>
      </c>
      <c r="O5" s="2"/>
    </row>
    <row r="6" spans="1:15" hidden="1" x14ac:dyDescent="0.25">
      <c r="A6" s="2" t="s">
        <v>45</v>
      </c>
      <c r="B6" s="2" t="s">
        <v>11</v>
      </c>
      <c r="C6" s="2" t="s">
        <v>84</v>
      </c>
      <c r="D6" s="2" t="s">
        <v>165</v>
      </c>
      <c r="E6" s="2" t="s">
        <v>113</v>
      </c>
      <c r="F6" s="2" t="str">
        <f t="shared" si="1"/>
        <v>10.a Métaux Ferreux/ABJ Cat 2 Thermiques/2° Machines et appareils motorisés thermiques</v>
      </c>
      <c r="G6" s="2" t="s">
        <v>21</v>
      </c>
      <c r="M6" s="2" t="s">
        <v>147</v>
      </c>
      <c r="O6" s="2"/>
    </row>
    <row r="7" spans="1:15" hidden="1" x14ac:dyDescent="0.25">
      <c r="A7" s="2" t="s">
        <v>45</v>
      </c>
      <c r="B7" s="2" t="s">
        <v>11</v>
      </c>
      <c r="C7" s="2" t="s">
        <v>84</v>
      </c>
      <c r="D7" s="2" t="s">
        <v>166</v>
      </c>
      <c r="E7" s="2" t="s">
        <v>114</v>
      </c>
      <c r="F7" s="2" t="str">
        <f t="shared" si="1"/>
        <v>10.a Métaux Ferreux/ABJ Cat 3 Bricolage/3° Matériels de bricolage, dont l'outillage à main</v>
      </c>
      <c r="G7" s="2" t="s">
        <v>22</v>
      </c>
      <c r="M7" s="2" t="s">
        <v>147</v>
      </c>
      <c r="O7" s="2"/>
    </row>
    <row r="8" spans="1:15" hidden="1" x14ac:dyDescent="0.25">
      <c r="A8" s="2" t="s">
        <v>45</v>
      </c>
      <c r="B8" s="2" t="s">
        <v>11</v>
      </c>
      <c r="C8" s="2" t="s">
        <v>84</v>
      </c>
      <c r="D8" s="2" t="s">
        <v>167</v>
      </c>
      <c r="E8" s="2" t="s">
        <v>115</v>
      </c>
      <c r="F8" s="2" t="str">
        <f t="shared" si="1"/>
        <v>10.a Métaux Ferreux/ABJ Cat 4 Jardin/4° Les produits et matériels destinés à l'entretien et l'aménagement du jardin</v>
      </c>
      <c r="G8" s="2" t="s">
        <v>22</v>
      </c>
      <c r="M8" s="2" t="s">
        <v>147</v>
      </c>
      <c r="O8" s="2"/>
    </row>
    <row r="9" spans="1:15" hidden="1" x14ac:dyDescent="0.25">
      <c r="A9" s="2" t="s">
        <v>45</v>
      </c>
      <c r="B9" s="2" t="s">
        <v>144</v>
      </c>
      <c r="C9" s="2" t="s">
        <v>84</v>
      </c>
      <c r="D9" s="2" t="s">
        <v>15</v>
      </c>
      <c r="E9" s="2" t="s">
        <v>145</v>
      </c>
      <c r="F9" s="2" t="str">
        <f t="shared" si="1"/>
        <v>10.a Métaux Ferreux/AGRO/Emballages vides</v>
      </c>
      <c r="G9" s="2" t="s">
        <v>23</v>
      </c>
      <c r="M9" s="2" t="s">
        <v>147</v>
      </c>
      <c r="O9" s="2"/>
    </row>
    <row r="10" spans="1:15" hidden="1" x14ac:dyDescent="0.25">
      <c r="A10" s="2" t="s">
        <v>45</v>
      </c>
      <c r="B10" s="2" t="s">
        <v>10</v>
      </c>
      <c r="C10" s="2" t="s">
        <v>84</v>
      </c>
      <c r="D10" s="2" t="s">
        <v>10</v>
      </c>
      <c r="E10" s="2" t="s">
        <v>116</v>
      </c>
      <c r="F10" s="2" t="str">
        <f t="shared" si="1"/>
        <v>10.a Métaux Ferreux/ASL/Cycles et engins de déplacement personnel non motorisés</v>
      </c>
      <c r="G10" s="2" t="s">
        <v>22</v>
      </c>
      <c r="M10" s="2" t="s">
        <v>147</v>
      </c>
      <c r="O10" s="2"/>
    </row>
    <row r="11" spans="1:15" hidden="1" x14ac:dyDescent="0.25">
      <c r="A11" s="2" t="s">
        <v>45</v>
      </c>
      <c r="B11" s="2" t="s">
        <v>10</v>
      </c>
      <c r="C11" s="2" t="s">
        <v>84</v>
      </c>
      <c r="D11" s="2" t="s">
        <v>10</v>
      </c>
      <c r="E11" s="2" t="s">
        <v>149</v>
      </c>
      <c r="F11" s="2" t="str">
        <f t="shared" si="1"/>
        <v>10.a Métaux Ferreux/ASL/Produits destinés à la pratique sportive et ceux destinés aux activités de plein air.</v>
      </c>
      <c r="G11" s="2" t="s">
        <v>22</v>
      </c>
      <c r="M11" s="2" t="s">
        <v>147</v>
      </c>
      <c r="O11" s="2"/>
    </row>
    <row r="12" spans="1:15" hidden="1" x14ac:dyDescent="0.25">
      <c r="A12" s="2" t="s">
        <v>45</v>
      </c>
      <c r="B12" s="2" t="s">
        <v>161</v>
      </c>
      <c r="C12" s="2" t="s">
        <v>84</v>
      </c>
      <c r="D12" s="2" t="s">
        <v>161</v>
      </c>
      <c r="E12" s="2" t="s">
        <v>161</v>
      </c>
      <c r="F12" s="2" t="str">
        <f t="shared" si="1"/>
        <v>10.a Métaux Ferreux/AUTRE REP NON ADRESSEE/AUTRE REP NON ADRESSEE</v>
      </c>
      <c r="G12" s="2" t="s">
        <v>22</v>
      </c>
      <c r="M12" s="2" t="s">
        <v>147</v>
      </c>
      <c r="O12" s="2"/>
    </row>
    <row r="13" spans="1:15" hidden="1" x14ac:dyDescent="0.25">
      <c r="A13" s="2" t="s">
        <v>45</v>
      </c>
      <c r="B13" s="2" t="s">
        <v>3</v>
      </c>
      <c r="C13" s="2" t="s">
        <v>84</v>
      </c>
      <c r="D13" s="2" t="s">
        <v>3</v>
      </c>
      <c r="E13" s="2" t="s">
        <v>100</v>
      </c>
      <c r="F13" s="2" t="str">
        <f t="shared" si="1"/>
        <v xml:space="preserve">10.a Métaux Ferreux/EA/1° Meubles de salon/ séjour/ salle à manger </v>
      </c>
      <c r="G13" s="2" t="s">
        <v>22</v>
      </c>
      <c r="M13" s="2" t="s">
        <v>147</v>
      </c>
      <c r="O13" s="2"/>
    </row>
    <row r="14" spans="1:15" hidden="1" x14ac:dyDescent="0.25">
      <c r="A14" s="2" t="s">
        <v>45</v>
      </c>
      <c r="B14" s="2" t="s">
        <v>3</v>
      </c>
      <c r="C14" s="2" t="s">
        <v>84</v>
      </c>
      <c r="D14" s="2" t="s">
        <v>3</v>
      </c>
      <c r="E14" s="2" t="s">
        <v>109</v>
      </c>
      <c r="F14" s="2" t="str">
        <f t="shared" si="1"/>
        <v xml:space="preserve">10.a Métaux Ferreux/EA/10° Mobiliers techniques, commerciaux et de collectivité </v>
      </c>
      <c r="G14" s="2" t="s">
        <v>22</v>
      </c>
      <c r="M14" s="2" t="s">
        <v>147</v>
      </c>
      <c r="O14" s="2"/>
    </row>
    <row r="15" spans="1:15" hidden="1" x14ac:dyDescent="0.25">
      <c r="A15" s="2" t="s">
        <v>45</v>
      </c>
      <c r="B15" s="2" t="s">
        <v>3</v>
      </c>
      <c r="C15" s="2" t="s">
        <v>84</v>
      </c>
      <c r="D15" s="2" t="s">
        <v>3</v>
      </c>
      <c r="E15" s="2" t="s">
        <v>101</v>
      </c>
      <c r="F15" s="2" t="str">
        <f t="shared" si="1"/>
        <v xml:space="preserve">10.a Métaux Ferreux/EA/2° Meubles d'appoint </v>
      </c>
      <c r="G15" s="2" t="s">
        <v>22</v>
      </c>
      <c r="M15" s="2" t="s">
        <v>147</v>
      </c>
      <c r="O15" s="2"/>
    </row>
    <row r="16" spans="1:15" hidden="1" x14ac:dyDescent="0.25">
      <c r="A16" s="2" t="s">
        <v>45</v>
      </c>
      <c r="B16" s="2" t="s">
        <v>3</v>
      </c>
      <c r="C16" s="2" t="s">
        <v>84</v>
      </c>
      <c r="D16" s="2" t="s">
        <v>3</v>
      </c>
      <c r="E16" s="2" t="s">
        <v>102</v>
      </c>
      <c r="F16" s="2" t="str">
        <f t="shared" si="1"/>
        <v xml:space="preserve">10.a Métaux Ferreux/EA/3° Meubles de chambres à coucher </v>
      </c>
      <c r="G16" s="2" t="s">
        <v>22</v>
      </c>
      <c r="M16" s="2" t="s">
        <v>147</v>
      </c>
      <c r="O16" s="2"/>
    </row>
    <row r="17" spans="1:15" hidden="1" x14ac:dyDescent="0.25">
      <c r="A17" s="2" t="s">
        <v>45</v>
      </c>
      <c r="B17" s="2" t="s">
        <v>3</v>
      </c>
      <c r="C17" s="2" t="s">
        <v>84</v>
      </c>
      <c r="D17" s="2" t="s">
        <v>3</v>
      </c>
      <c r="E17" s="2" t="s">
        <v>104</v>
      </c>
      <c r="F17" s="2" t="str">
        <f t="shared" si="1"/>
        <v xml:space="preserve">10.a Métaux Ferreux/EA/5° Meubles de bureau </v>
      </c>
      <c r="G17" s="2" t="s">
        <v>22</v>
      </c>
      <c r="M17" s="2" t="s">
        <v>147</v>
      </c>
      <c r="O17" s="2"/>
    </row>
    <row r="18" spans="1:15" hidden="1" x14ac:dyDescent="0.25">
      <c r="A18" s="2" t="s">
        <v>45</v>
      </c>
      <c r="B18" s="2" t="s">
        <v>3</v>
      </c>
      <c r="C18" s="2" t="s">
        <v>84</v>
      </c>
      <c r="D18" s="2" t="s">
        <v>3</v>
      </c>
      <c r="E18" s="2" t="s">
        <v>105</v>
      </c>
      <c r="F18" s="2" t="str">
        <f t="shared" si="1"/>
        <v xml:space="preserve">10.a Métaux Ferreux/EA/6° Meubles de cuisine </v>
      </c>
      <c r="G18" s="2" t="s">
        <v>22</v>
      </c>
      <c r="M18" s="2" t="s">
        <v>147</v>
      </c>
      <c r="O18" s="2"/>
    </row>
    <row r="19" spans="1:15" hidden="1" x14ac:dyDescent="0.25">
      <c r="A19" s="2" t="s">
        <v>45</v>
      </c>
      <c r="B19" s="2" t="s">
        <v>3</v>
      </c>
      <c r="C19" s="2" t="s">
        <v>84</v>
      </c>
      <c r="D19" s="2" t="s">
        <v>3</v>
      </c>
      <c r="E19" s="2" t="s">
        <v>106</v>
      </c>
      <c r="F19" s="2" t="str">
        <f t="shared" si="1"/>
        <v xml:space="preserve">10.a Métaux Ferreux/EA/7° Meubles de salle de bains </v>
      </c>
      <c r="G19" s="2" t="s">
        <v>22</v>
      </c>
      <c r="M19" s="2" t="s">
        <v>147</v>
      </c>
      <c r="O19" s="2"/>
    </row>
    <row r="20" spans="1:15" hidden="1" x14ac:dyDescent="0.25">
      <c r="A20" s="2" t="s">
        <v>45</v>
      </c>
      <c r="B20" s="2" t="s">
        <v>3</v>
      </c>
      <c r="C20" s="2" t="s">
        <v>84</v>
      </c>
      <c r="D20" s="2" t="s">
        <v>3</v>
      </c>
      <c r="E20" s="2" t="s">
        <v>107</v>
      </c>
      <c r="F20" s="2" t="str">
        <f t="shared" si="1"/>
        <v xml:space="preserve">10.a Métaux Ferreux/EA/8° Meubles de jardin </v>
      </c>
      <c r="G20" s="2" t="s">
        <v>22</v>
      </c>
      <c r="M20" s="2" t="s">
        <v>147</v>
      </c>
      <c r="O20" s="2"/>
    </row>
    <row r="21" spans="1:15" hidden="1" x14ac:dyDescent="0.25">
      <c r="A21" s="2" t="s">
        <v>45</v>
      </c>
      <c r="B21" s="2" t="s">
        <v>3</v>
      </c>
      <c r="C21" s="2" t="s">
        <v>84</v>
      </c>
      <c r="D21" s="2" t="s">
        <v>3</v>
      </c>
      <c r="E21" s="2" t="s">
        <v>108</v>
      </c>
      <c r="F21" s="2" t="str">
        <f t="shared" si="1"/>
        <v xml:space="preserve">10.a Métaux Ferreux/EA/9° Sièges </v>
      </c>
      <c r="G21" s="2" t="s">
        <v>22</v>
      </c>
      <c r="M21" s="2" t="s">
        <v>147</v>
      </c>
      <c r="O21" s="2"/>
    </row>
    <row r="22" spans="1:15" hidden="1" x14ac:dyDescent="0.25">
      <c r="A22" s="2" t="s">
        <v>45</v>
      </c>
      <c r="B22" s="2" t="s">
        <v>14</v>
      </c>
      <c r="C22" s="2" t="s">
        <v>84</v>
      </c>
      <c r="D22" s="2" t="s">
        <v>14</v>
      </c>
      <c r="E22" s="2" t="s">
        <v>146</v>
      </c>
      <c r="F22" s="2" t="str">
        <f t="shared" si="1"/>
        <v>10.a Métaux Ferreux/EIC/Hors restauration</v>
      </c>
      <c r="G22" s="2" t="s">
        <v>23</v>
      </c>
      <c r="M22" s="2" t="s">
        <v>147</v>
      </c>
      <c r="O22" s="2"/>
    </row>
    <row r="23" spans="1:15" hidden="1" x14ac:dyDescent="0.25">
      <c r="A23" s="2" t="s">
        <v>45</v>
      </c>
      <c r="B23" s="2" t="s">
        <v>0</v>
      </c>
      <c r="C23" s="2" t="s">
        <v>84</v>
      </c>
      <c r="D23" s="2" t="s">
        <v>0</v>
      </c>
      <c r="E23" s="2" t="s">
        <v>123</v>
      </c>
      <c r="F23" s="2" t="str">
        <f t="shared" si="1"/>
        <v>10.a Métaux Ferreux/EMBM/Emballages ménagers</v>
      </c>
      <c r="G23" s="2" t="s">
        <v>21</v>
      </c>
      <c r="M23" s="2" t="s">
        <v>147</v>
      </c>
      <c r="O23" s="2"/>
    </row>
    <row r="24" spans="1:15" hidden="1" x14ac:dyDescent="0.25">
      <c r="A24" s="2" t="s">
        <v>45</v>
      </c>
      <c r="B24" s="2" t="s">
        <v>9</v>
      </c>
      <c r="C24" s="2" t="s">
        <v>84</v>
      </c>
      <c r="D24" s="2" t="s">
        <v>9</v>
      </c>
      <c r="E24" s="2" t="s">
        <v>118</v>
      </c>
      <c r="F24" s="2" t="str">
        <f t="shared" si="1"/>
        <v>10.a Métaux Ferreux/JOUETS/Jeux de plein air</v>
      </c>
      <c r="G24" s="2" t="s">
        <v>22</v>
      </c>
      <c r="M24" s="2" t="s">
        <v>147</v>
      </c>
      <c r="O24" s="2"/>
    </row>
    <row r="25" spans="1:15" hidden="1" x14ac:dyDescent="0.25">
      <c r="A25" s="2" t="s">
        <v>45</v>
      </c>
      <c r="B25" s="2" t="s">
        <v>9</v>
      </c>
      <c r="C25" s="2" t="s">
        <v>84</v>
      </c>
      <c r="D25" s="2" t="s">
        <v>9</v>
      </c>
      <c r="E25" s="2" t="s">
        <v>117</v>
      </c>
      <c r="F25" s="2" t="str">
        <f t="shared" si="1"/>
        <v>10.a Métaux Ferreux/JOUETS/Jouets</v>
      </c>
      <c r="G25" s="2" t="s">
        <v>22</v>
      </c>
      <c r="M25" s="2" t="s">
        <v>147</v>
      </c>
      <c r="O25" s="2"/>
    </row>
    <row r="26" spans="1:15" hidden="1" x14ac:dyDescent="0.25">
      <c r="A26" s="2" t="s">
        <v>45</v>
      </c>
      <c r="B26" s="2" t="s">
        <v>160</v>
      </c>
      <c r="C26" s="2" t="s">
        <v>84</v>
      </c>
      <c r="D26" s="2" t="s">
        <v>160</v>
      </c>
      <c r="E26" s="2" t="s">
        <v>160</v>
      </c>
      <c r="F26" s="2" t="str">
        <f t="shared" si="1"/>
        <v>10.a Métaux Ferreux/NON REP/NON REP</v>
      </c>
      <c r="G26" s="2" t="s">
        <v>23</v>
      </c>
      <c r="M26" s="2" t="s">
        <v>147</v>
      </c>
      <c r="O26" s="2"/>
    </row>
    <row r="27" spans="1:15" hidden="1" x14ac:dyDescent="0.25">
      <c r="A27" s="2" t="s">
        <v>45</v>
      </c>
      <c r="B27" s="2" t="s">
        <v>8</v>
      </c>
      <c r="C27" s="2" t="s">
        <v>84</v>
      </c>
      <c r="D27" s="2" t="s">
        <v>17</v>
      </c>
      <c r="E27" s="2" t="s">
        <v>122</v>
      </c>
      <c r="F27" s="2" t="str">
        <f t="shared" si="1"/>
        <v>10.a Métaux Ferreux/PMCB Cat 2/2° Autres produits et matériaux de construction</v>
      </c>
      <c r="G27" s="2" t="s">
        <v>22</v>
      </c>
      <c r="M27" s="2" t="s">
        <v>147</v>
      </c>
      <c r="O27" s="2"/>
    </row>
    <row r="28" spans="1:15" hidden="1" x14ac:dyDescent="0.25">
      <c r="A28" s="2" t="s">
        <v>45</v>
      </c>
      <c r="B28" s="2" t="s">
        <v>11</v>
      </c>
      <c r="C28" s="2" t="s">
        <v>85</v>
      </c>
      <c r="D28" s="2" t="s">
        <v>166</v>
      </c>
      <c r="E28" s="2" t="s">
        <v>114</v>
      </c>
      <c r="F28" s="2" t="str">
        <f t="shared" si="1"/>
        <v>10.b Métaux non ferreux/ABJ Cat 3 Bricolage/3° Matériels de bricolage, dont l'outillage à main</v>
      </c>
      <c r="G28" s="2" t="s">
        <v>22</v>
      </c>
      <c r="M28" s="2" t="s">
        <v>147</v>
      </c>
      <c r="O28" s="2"/>
    </row>
    <row r="29" spans="1:15" hidden="1" x14ac:dyDescent="0.25">
      <c r="A29" s="2" t="s">
        <v>45</v>
      </c>
      <c r="B29" s="2" t="s">
        <v>11</v>
      </c>
      <c r="C29" s="2" t="s">
        <v>85</v>
      </c>
      <c r="D29" s="2" t="s">
        <v>167</v>
      </c>
      <c r="E29" s="2" t="s">
        <v>115</v>
      </c>
      <c r="F29" s="2" t="str">
        <f t="shared" si="1"/>
        <v>10.b Métaux non ferreux/ABJ Cat 4 Jardin/4° Les produits et matériels destinés à l'entretien et l'aménagement du jardin</v>
      </c>
      <c r="G29" s="2" t="s">
        <v>22</v>
      </c>
      <c r="M29" s="2" t="s">
        <v>147</v>
      </c>
      <c r="O29" s="2"/>
    </row>
    <row r="30" spans="1:15" hidden="1" x14ac:dyDescent="0.25">
      <c r="A30" s="2" t="s">
        <v>45</v>
      </c>
      <c r="B30" s="2" t="s">
        <v>144</v>
      </c>
      <c r="C30" s="2" t="s">
        <v>85</v>
      </c>
      <c r="D30" s="2" t="s">
        <v>15</v>
      </c>
      <c r="E30" s="2" t="s">
        <v>145</v>
      </c>
      <c r="F30" s="2" t="str">
        <f t="shared" si="1"/>
        <v>10.b Métaux non ferreux/AGRO/Emballages vides</v>
      </c>
      <c r="G30" s="2" t="s">
        <v>23</v>
      </c>
      <c r="M30" s="2" t="s">
        <v>147</v>
      </c>
      <c r="O30" s="2"/>
    </row>
    <row r="31" spans="1:15" hidden="1" x14ac:dyDescent="0.25">
      <c r="A31" s="2" t="s">
        <v>45</v>
      </c>
      <c r="B31" s="2" t="s">
        <v>10</v>
      </c>
      <c r="C31" s="2" t="s">
        <v>85</v>
      </c>
      <c r="D31" s="2" t="s">
        <v>10</v>
      </c>
      <c r="E31" s="2" t="s">
        <v>116</v>
      </c>
      <c r="F31" s="2" t="str">
        <f t="shared" si="1"/>
        <v>10.b Métaux non ferreux/ASL/Cycles et engins de déplacement personnel non motorisés</v>
      </c>
      <c r="G31" s="2" t="s">
        <v>22</v>
      </c>
      <c r="M31" s="2" t="s">
        <v>147</v>
      </c>
      <c r="O31" s="2"/>
    </row>
    <row r="32" spans="1:15" hidden="1" x14ac:dyDescent="0.25">
      <c r="A32" s="2" t="s">
        <v>45</v>
      </c>
      <c r="B32" s="2" t="s">
        <v>10</v>
      </c>
      <c r="C32" s="2" t="s">
        <v>85</v>
      </c>
      <c r="D32" s="2" t="s">
        <v>10</v>
      </c>
      <c r="E32" s="2" t="s">
        <v>149</v>
      </c>
      <c r="F32" s="2" t="str">
        <f t="shared" si="1"/>
        <v>10.b Métaux non ferreux/ASL/Produits destinés à la pratique sportive et ceux destinés aux activités de plein air.</v>
      </c>
      <c r="G32" s="2" t="s">
        <v>22</v>
      </c>
      <c r="M32" s="2" t="s">
        <v>147</v>
      </c>
      <c r="O32" s="2"/>
    </row>
    <row r="33" spans="1:15" hidden="1" x14ac:dyDescent="0.25">
      <c r="A33" s="2" t="s">
        <v>45</v>
      </c>
      <c r="B33" s="2" t="s">
        <v>161</v>
      </c>
      <c r="C33" s="2" t="s">
        <v>85</v>
      </c>
      <c r="D33" s="2" t="s">
        <v>161</v>
      </c>
      <c r="E33" s="2" t="s">
        <v>161</v>
      </c>
      <c r="F33" s="2" t="str">
        <f t="shared" si="1"/>
        <v>10.b Métaux non ferreux/AUTRE REP NON ADRESSEE/AUTRE REP NON ADRESSEE</v>
      </c>
      <c r="G33" s="2" t="s">
        <v>22</v>
      </c>
      <c r="M33" s="2" t="s">
        <v>147</v>
      </c>
      <c r="O33" s="2"/>
    </row>
    <row r="34" spans="1:15" hidden="1" x14ac:dyDescent="0.25">
      <c r="A34" s="2" t="s">
        <v>45</v>
      </c>
      <c r="B34" s="2" t="s">
        <v>3</v>
      </c>
      <c r="C34" s="2" t="s">
        <v>85</v>
      </c>
      <c r="D34" s="2" t="s">
        <v>3</v>
      </c>
      <c r="E34" s="2" t="s">
        <v>100</v>
      </c>
      <c r="F34" s="2" t="str">
        <f t="shared" si="1"/>
        <v xml:space="preserve">10.b Métaux non ferreux/EA/1° Meubles de salon/ séjour/ salle à manger </v>
      </c>
      <c r="G34" s="2" t="s">
        <v>22</v>
      </c>
      <c r="M34" s="2" t="s">
        <v>147</v>
      </c>
      <c r="O34" s="2"/>
    </row>
    <row r="35" spans="1:15" hidden="1" x14ac:dyDescent="0.25">
      <c r="A35" s="2" t="s">
        <v>45</v>
      </c>
      <c r="B35" s="2" t="s">
        <v>3</v>
      </c>
      <c r="C35" s="2" t="s">
        <v>85</v>
      </c>
      <c r="D35" s="2" t="s">
        <v>3</v>
      </c>
      <c r="E35" s="2" t="s">
        <v>109</v>
      </c>
      <c r="F35" s="2" t="str">
        <f t="shared" si="1"/>
        <v xml:space="preserve">10.b Métaux non ferreux/EA/10° Mobiliers techniques, commerciaux et de collectivité </v>
      </c>
      <c r="G35" s="2" t="s">
        <v>22</v>
      </c>
      <c r="M35" s="2" t="s">
        <v>147</v>
      </c>
      <c r="O35" s="2"/>
    </row>
    <row r="36" spans="1:15" hidden="1" x14ac:dyDescent="0.25">
      <c r="A36" s="2" t="s">
        <v>45</v>
      </c>
      <c r="B36" s="2" t="s">
        <v>3</v>
      </c>
      <c r="C36" s="2" t="s">
        <v>85</v>
      </c>
      <c r="D36" s="2" t="s">
        <v>3</v>
      </c>
      <c r="E36" s="2" t="s">
        <v>101</v>
      </c>
      <c r="F36" s="2" t="str">
        <f t="shared" si="1"/>
        <v xml:space="preserve">10.b Métaux non ferreux/EA/2° Meubles d'appoint </v>
      </c>
      <c r="G36" s="2" t="s">
        <v>22</v>
      </c>
      <c r="M36" s="2" t="s">
        <v>147</v>
      </c>
      <c r="O36" s="2"/>
    </row>
    <row r="37" spans="1:15" hidden="1" x14ac:dyDescent="0.25">
      <c r="A37" s="2" t="s">
        <v>45</v>
      </c>
      <c r="B37" s="2" t="s">
        <v>3</v>
      </c>
      <c r="C37" s="2" t="s">
        <v>85</v>
      </c>
      <c r="D37" s="2" t="s">
        <v>3</v>
      </c>
      <c r="E37" s="2" t="s">
        <v>102</v>
      </c>
      <c r="F37" s="2" t="str">
        <f t="shared" si="1"/>
        <v xml:space="preserve">10.b Métaux non ferreux/EA/3° Meubles de chambres à coucher </v>
      </c>
      <c r="G37" s="2" t="s">
        <v>22</v>
      </c>
      <c r="M37" s="2" t="s">
        <v>147</v>
      </c>
      <c r="O37" s="2"/>
    </row>
    <row r="38" spans="1:15" hidden="1" x14ac:dyDescent="0.25">
      <c r="A38" s="2" t="s">
        <v>45</v>
      </c>
      <c r="B38" s="2" t="s">
        <v>3</v>
      </c>
      <c r="C38" s="2" t="s">
        <v>85</v>
      </c>
      <c r="D38" s="2" t="s">
        <v>3</v>
      </c>
      <c r="E38" s="2" t="s">
        <v>104</v>
      </c>
      <c r="F38" s="2" t="str">
        <f t="shared" si="1"/>
        <v xml:space="preserve">10.b Métaux non ferreux/EA/5° Meubles de bureau </v>
      </c>
      <c r="G38" s="2" t="s">
        <v>22</v>
      </c>
      <c r="M38" s="2" t="s">
        <v>147</v>
      </c>
      <c r="O38" s="2"/>
    </row>
    <row r="39" spans="1:15" hidden="1" x14ac:dyDescent="0.25">
      <c r="A39" s="2" t="s">
        <v>45</v>
      </c>
      <c r="B39" s="2" t="s">
        <v>3</v>
      </c>
      <c r="C39" s="2" t="s">
        <v>85</v>
      </c>
      <c r="D39" s="2" t="s">
        <v>3</v>
      </c>
      <c r="E39" s="2" t="s">
        <v>105</v>
      </c>
      <c r="F39" s="2" t="str">
        <f t="shared" si="1"/>
        <v xml:space="preserve">10.b Métaux non ferreux/EA/6° Meubles de cuisine </v>
      </c>
      <c r="G39" s="2" t="s">
        <v>22</v>
      </c>
      <c r="M39" s="2" t="s">
        <v>147</v>
      </c>
      <c r="O39" s="2"/>
    </row>
    <row r="40" spans="1:15" hidden="1" x14ac:dyDescent="0.25">
      <c r="A40" s="2" t="s">
        <v>45</v>
      </c>
      <c r="B40" s="2" t="s">
        <v>3</v>
      </c>
      <c r="C40" s="2" t="s">
        <v>85</v>
      </c>
      <c r="D40" s="2" t="s">
        <v>3</v>
      </c>
      <c r="E40" s="2" t="s">
        <v>106</v>
      </c>
      <c r="F40" s="2" t="str">
        <f t="shared" si="1"/>
        <v xml:space="preserve">10.b Métaux non ferreux/EA/7° Meubles de salle de bains </v>
      </c>
      <c r="G40" s="2" t="s">
        <v>22</v>
      </c>
      <c r="M40" s="2" t="s">
        <v>147</v>
      </c>
      <c r="O40" s="2"/>
    </row>
    <row r="41" spans="1:15" hidden="1" x14ac:dyDescent="0.25">
      <c r="A41" s="2" t="s">
        <v>45</v>
      </c>
      <c r="B41" s="2" t="s">
        <v>3</v>
      </c>
      <c r="C41" s="2" t="s">
        <v>85</v>
      </c>
      <c r="D41" s="2" t="s">
        <v>3</v>
      </c>
      <c r="E41" s="2" t="s">
        <v>107</v>
      </c>
      <c r="F41" s="2" t="str">
        <f t="shared" si="1"/>
        <v xml:space="preserve">10.b Métaux non ferreux/EA/8° Meubles de jardin </v>
      </c>
      <c r="G41" s="2" t="s">
        <v>22</v>
      </c>
      <c r="M41" s="2" t="s">
        <v>147</v>
      </c>
      <c r="O41" s="2"/>
    </row>
    <row r="42" spans="1:15" hidden="1" x14ac:dyDescent="0.25">
      <c r="A42" s="2" t="s">
        <v>45</v>
      </c>
      <c r="B42" s="2" t="s">
        <v>3</v>
      </c>
      <c r="C42" s="2" t="s">
        <v>85</v>
      </c>
      <c r="D42" s="2" t="s">
        <v>3</v>
      </c>
      <c r="E42" s="2" t="s">
        <v>108</v>
      </c>
      <c r="F42" s="2" t="str">
        <f t="shared" si="1"/>
        <v xml:space="preserve">10.b Métaux non ferreux/EA/9° Sièges </v>
      </c>
      <c r="G42" s="2" t="s">
        <v>22</v>
      </c>
      <c r="M42" s="2" t="s">
        <v>147</v>
      </c>
      <c r="O42" s="2"/>
    </row>
    <row r="43" spans="1:15" hidden="1" x14ac:dyDescent="0.25">
      <c r="A43" s="2" t="s">
        <v>45</v>
      </c>
      <c r="B43" s="2" t="s">
        <v>14</v>
      </c>
      <c r="C43" s="2" t="s">
        <v>85</v>
      </c>
      <c r="D43" s="2" t="s">
        <v>14</v>
      </c>
      <c r="E43" s="2" t="s">
        <v>146</v>
      </c>
      <c r="F43" s="2" t="str">
        <f t="shared" si="1"/>
        <v>10.b Métaux non ferreux/EIC/Hors restauration</v>
      </c>
      <c r="G43" s="2" t="s">
        <v>23</v>
      </c>
      <c r="M43" s="2" t="s">
        <v>147</v>
      </c>
      <c r="O43" s="2"/>
    </row>
    <row r="44" spans="1:15" hidden="1" x14ac:dyDescent="0.25">
      <c r="A44" s="2" t="s">
        <v>45</v>
      </c>
      <c r="B44" s="2" t="s">
        <v>0</v>
      </c>
      <c r="C44" s="2" t="s">
        <v>85</v>
      </c>
      <c r="D44" s="2" t="s">
        <v>0</v>
      </c>
      <c r="E44" s="2" t="s">
        <v>123</v>
      </c>
      <c r="F44" s="2" t="str">
        <f t="shared" si="1"/>
        <v>10.b Métaux non ferreux/EMBM/Emballages ménagers</v>
      </c>
      <c r="G44" s="2" t="s">
        <v>21</v>
      </c>
      <c r="M44" s="2" t="s">
        <v>147</v>
      </c>
      <c r="O44" s="2"/>
    </row>
    <row r="45" spans="1:15" hidden="1" x14ac:dyDescent="0.25">
      <c r="A45" s="2" t="s">
        <v>45</v>
      </c>
      <c r="B45" s="2" t="s">
        <v>9</v>
      </c>
      <c r="C45" s="2" t="s">
        <v>85</v>
      </c>
      <c r="D45" s="2" t="s">
        <v>9</v>
      </c>
      <c r="E45" s="2" t="s">
        <v>118</v>
      </c>
      <c r="F45" s="2" t="str">
        <f t="shared" si="1"/>
        <v>10.b Métaux non ferreux/JOUETS/Jeux de plein air</v>
      </c>
      <c r="G45" s="2" t="s">
        <v>22</v>
      </c>
      <c r="M45" s="2" t="s">
        <v>147</v>
      </c>
      <c r="O45" s="2"/>
    </row>
    <row r="46" spans="1:15" hidden="1" x14ac:dyDescent="0.25">
      <c r="A46" s="2" t="s">
        <v>45</v>
      </c>
      <c r="B46" s="2" t="s">
        <v>9</v>
      </c>
      <c r="C46" s="2" t="s">
        <v>85</v>
      </c>
      <c r="D46" s="2" t="s">
        <v>9</v>
      </c>
      <c r="E46" s="2" t="s">
        <v>117</v>
      </c>
      <c r="F46" s="2" t="str">
        <f t="shared" si="1"/>
        <v>10.b Métaux non ferreux/JOUETS/Jouets</v>
      </c>
      <c r="G46" s="2" t="s">
        <v>22</v>
      </c>
      <c r="M46" s="2" t="s">
        <v>147</v>
      </c>
      <c r="O46" s="2"/>
    </row>
    <row r="47" spans="1:15" hidden="1" x14ac:dyDescent="0.25">
      <c r="A47" s="2" t="s">
        <v>45</v>
      </c>
      <c r="B47" s="2" t="s">
        <v>160</v>
      </c>
      <c r="C47" s="2" t="s">
        <v>85</v>
      </c>
      <c r="D47" s="2" t="s">
        <v>160</v>
      </c>
      <c r="E47" s="2" t="s">
        <v>160</v>
      </c>
      <c r="F47" s="2" t="str">
        <f t="shared" si="1"/>
        <v>10.b Métaux non ferreux/NON REP/NON REP</v>
      </c>
      <c r="G47" s="2" t="s">
        <v>23</v>
      </c>
      <c r="M47" s="2" t="s">
        <v>147</v>
      </c>
      <c r="O47" s="2"/>
    </row>
    <row r="48" spans="1:15" hidden="1" x14ac:dyDescent="0.25">
      <c r="A48" s="2" t="s">
        <v>45</v>
      </c>
      <c r="B48" s="2" t="s">
        <v>8</v>
      </c>
      <c r="C48" s="2" t="s">
        <v>85</v>
      </c>
      <c r="D48" s="2" t="s">
        <v>17</v>
      </c>
      <c r="E48" s="2" t="s">
        <v>122</v>
      </c>
      <c r="F48" s="2" t="str">
        <f t="shared" si="1"/>
        <v>10.b Métaux non ferreux/PMCB Cat 2/2° Autres produits et matériaux de construction</v>
      </c>
      <c r="G48" s="2" t="s">
        <v>22</v>
      </c>
      <c r="M48" s="2" t="s">
        <v>147</v>
      </c>
      <c r="O48" s="2"/>
    </row>
    <row r="49" spans="1:15" hidden="1" x14ac:dyDescent="0.25">
      <c r="A49" s="2" t="s">
        <v>46</v>
      </c>
      <c r="B49" s="2" t="s">
        <v>161</v>
      </c>
      <c r="C49" s="2" t="s">
        <v>86</v>
      </c>
      <c r="D49" s="2" t="s">
        <v>161</v>
      </c>
      <c r="E49" s="2" t="s">
        <v>161</v>
      </c>
      <c r="F49" s="2" t="str">
        <f t="shared" si="1"/>
        <v>11.a Inertes/AUTRE REP NON ADRESSEE/AUTRE REP NON ADRESSEE</v>
      </c>
      <c r="G49" s="2" t="s">
        <v>22</v>
      </c>
      <c r="M49" s="2" t="s">
        <v>147</v>
      </c>
      <c r="O49" s="2"/>
    </row>
    <row r="50" spans="1:15" hidden="1" x14ac:dyDescent="0.25">
      <c r="A50" s="2" t="s">
        <v>46</v>
      </c>
      <c r="B50" s="2" t="s">
        <v>160</v>
      </c>
      <c r="C50" s="2" t="s">
        <v>86</v>
      </c>
      <c r="D50" s="2" t="s">
        <v>160</v>
      </c>
      <c r="E50" s="2" t="s">
        <v>160</v>
      </c>
      <c r="F50" s="2" t="str">
        <f t="shared" si="1"/>
        <v>11.a Inertes/NON REP/NON REP</v>
      </c>
      <c r="G50" s="2" t="s">
        <v>23</v>
      </c>
      <c r="M50" s="2" t="s">
        <v>147</v>
      </c>
      <c r="O50" s="2"/>
    </row>
    <row r="51" spans="1:15" hidden="1" x14ac:dyDescent="0.25">
      <c r="A51" s="2" t="s">
        <v>46</v>
      </c>
      <c r="B51" s="2" t="s">
        <v>8</v>
      </c>
      <c r="C51" s="2" t="s">
        <v>86</v>
      </c>
      <c r="D51" s="2" t="s">
        <v>16</v>
      </c>
      <c r="E51" s="2" t="s">
        <v>121</v>
      </c>
      <c r="F51" s="2" t="str">
        <f t="shared" si="1"/>
        <v>11.a Inertes/PMCB Cat 1/1° Produits et matériaux de construction constitués majoritairement en masse de minéraux</v>
      </c>
      <c r="G51" s="2" t="s">
        <v>22</v>
      </c>
      <c r="M51" s="2" t="s">
        <v>147</v>
      </c>
      <c r="O51" s="2"/>
    </row>
    <row r="52" spans="1:15" hidden="1" x14ac:dyDescent="0.25">
      <c r="A52" s="2" t="s">
        <v>46</v>
      </c>
      <c r="B52" s="2" t="s">
        <v>161</v>
      </c>
      <c r="C52" s="2" t="s">
        <v>87</v>
      </c>
      <c r="D52" s="2" t="s">
        <v>161</v>
      </c>
      <c r="E52" s="2" t="s">
        <v>161</v>
      </c>
      <c r="F52" s="2" t="str">
        <f t="shared" si="1"/>
        <v>11.b Isolants (Laines de roches, laines de verre)/AUTRE REP NON ADRESSEE/AUTRE REP NON ADRESSEE</v>
      </c>
      <c r="G52" s="2" t="s">
        <v>22</v>
      </c>
      <c r="M52" s="2" t="s">
        <v>147</v>
      </c>
      <c r="O52" s="2"/>
    </row>
    <row r="53" spans="1:15" hidden="1" x14ac:dyDescent="0.25">
      <c r="A53" s="2" t="s">
        <v>46</v>
      </c>
      <c r="B53" s="2" t="s">
        <v>160</v>
      </c>
      <c r="C53" s="2" t="s">
        <v>87</v>
      </c>
      <c r="D53" s="2" t="s">
        <v>160</v>
      </c>
      <c r="E53" s="2" t="s">
        <v>160</v>
      </c>
      <c r="F53" s="2" t="str">
        <f t="shared" si="1"/>
        <v>11.b Isolants (Laines de roches, laines de verre)/NON REP/NON REP</v>
      </c>
      <c r="G53" s="2" t="s">
        <v>23</v>
      </c>
      <c r="M53" s="2" t="s">
        <v>147</v>
      </c>
      <c r="O53" s="2"/>
    </row>
    <row r="54" spans="1:15" hidden="1" x14ac:dyDescent="0.25">
      <c r="A54" s="2" t="s">
        <v>46</v>
      </c>
      <c r="B54" s="2" t="s">
        <v>161</v>
      </c>
      <c r="C54" s="2" t="s">
        <v>88</v>
      </c>
      <c r="D54" s="2" t="s">
        <v>161</v>
      </c>
      <c r="E54" s="2" t="s">
        <v>161</v>
      </c>
      <c r="F54" s="2" t="str">
        <f t="shared" si="1"/>
        <v>11.c Plâtre/AUTRE REP NON ADRESSEE/AUTRE REP NON ADRESSEE</v>
      </c>
      <c r="G54" s="2" t="s">
        <v>22</v>
      </c>
      <c r="M54" s="2" t="s">
        <v>147</v>
      </c>
      <c r="O54" s="2"/>
    </row>
    <row r="55" spans="1:15" hidden="1" x14ac:dyDescent="0.25">
      <c r="A55" s="2" t="s">
        <v>46</v>
      </c>
      <c r="B55" s="2" t="s">
        <v>160</v>
      </c>
      <c r="C55" s="2" t="s">
        <v>88</v>
      </c>
      <c r="D55" s="2" t="s">
        <v>160</v>
      </c>
      <c r="E55" s="2" t="s">
        <v>160</v>
      </c>
      <c r="F55" s="2" t="str">
        <f t="shared" si="1"/>
        <v>11.c Plâtre/NON REP/NON REP</v>
      </c>
      <c r="G55" s="2" t="s">
        <v>23</v>
      </c>
      <c r="M55" s="2" t="s">
        <v>147</v>
      </c>
      <c r="O55" s="2"/>
    </row>
    <row r="56" spans="1:15" hidden="1" x14ac:dyDescent="0.25">
      <c r="A56" s="2" t="s">
        <v>46</v>
      </c>
      <c r="B56" s="2" t="s">
        <v>8</v>
      </c>
      <c r="C56" s="2" t="s">
        <v>88</v>
      </c>
      <c r="D56" s="2" t="s">
        <v>17</v>
      </c>
      <c r="E56" s="2" t="s">
        <v>122</v>
      </c>
      <c r="F56" s="2" t="str">
        <f t="shared" si="1"/>
        <v>11.c Plâtre/PMCB Cat 2/2° Autres produits et matériaux de construction</v>
      </c>
      <c r="G56" s="2" t="s">
        <v>22</v>
      </c>
      <c r="M56" s="2" t="s">
        <v>147</v>
      </c>
      <c r="O56" s="2"/>
    </row>
    <row r="57" spans="1:15" hidden="1" x14ac:dyDescent="0.25">
      <c r="A57" s="2" t="s">
        <v>46</v>
      </c>
      <c r="B57" s="2" t="s">
        <v>161</v>
      </c>
      <c r="C57" s="2" t="s">
        <v>89</v>
      </c>
      <c r="D57" s="2" t="s">
        <v>161</v>
      </c>
      <c r="E57" s="2" t="s">
        <v>161</v>
      </c>
      <c r="F57" s="2" t="str">
        <f t="shared" si="1"/>
        <v>11.d Autres incombustibles/AUTRE REP NON ADRESSEE/AUTRE REP NON ADRESSEE</v>
      </c>
      <c r="G57" s="2" t="s">
        <v>22</v>
      </c>
      <c r="M57" s="2" t="s">
        <v>147</v>
      </c>
      <c r="O57" s="2"/>
    </row>
    <row r="58" spans="1:15" hidden="1" x14ac:dyDescent="0.25">
      <c r="A58" s="2" t="s">
        <v>46</v>
      </c>
      <c r="B58" s="2" t="s">
        <v>3</v>
      </c>
      <c r="C58" s="2" t="s">
        <v>89</v>
      </c>
      <c r="D58" s="2" t="s">
        <v>3</v>
      </c>
      <c r="E58" s="2" t="s">
        <v>100</v>
      </c>
      <c r="F58" s="2" t="str">
        <f t="shared" si="1"/>
        <v xml:space="preserve">11.d Autres incombustibles/EA/1° Meubles de salon/ séjour/ salle à manger </v>
      </c>
      <c r="G58" s="2" t="s">
        <v>22</v>
      </c>
      <c r="M58" s="2" t="s">
        <v>147</v>
      </c>
      <c r="O58" s="2"/>
    </row>
    <row r="59" spans="1:15" hidden="1" x14ac:dyDescent="0.25">
      <c r="A59" s="2" t="s">
        <v>46</v>
      </c>
      <c r="B59" s="2" t="s">
        <v>3</v>
      </c>
      <c r="C59" s="2" t="s">
        <v>89</v>
      </c>
      <c r="D59" s="2" t="s">
        <v>3</v>
      </c>
      <c r="E59" s="2" t="s">
        <v>109</v>
      </c>
      <c r="F59" s="2" t="str">
        <f t="shared" si="1"/>
        <v xml:space="preserve">11.d Autres incombustibles/EA/10° Mobiliers techniques, commerciaux et de collectivité </v>
      </c>
      <c r="G59" s="2" t="s">
        <v>22</v>
      </c>
      <c r="M59" s="2" t="s">
        <v>147</v>
      </c>
      <c r="O59" s="2"/>
    </row>
    <row r="60" spans="1:15" hidden="1" x14ac:dyDescent="0.25">
      <c r="A60" s="2" t="s">
        <v>46</v>
      </c>
      <c r="B60" s="2" t="s">
        <v>3</v>
      </c>
      <c r="C60" s="2" t="s">
        <v>89</v>
      </c>
      <c r="D60" s="2" t="s">
        <v>3</v>
      </c>
      <c r="E60" s="2" t="s">
        <v>101</v>
      </c>
      <c r="F60" s="2" t="str">
        <f t="shared" si="1"/>
        <v xml:space="preserve">11.d Autres incombustibles/EA/2° Meubles d'appoint </v>
      </c>
      <c r="G60" s="2" t="s">
        <v>22</v>
      </c>
      <c r="M60" s="2" t="s">
        <v>147</v>
      </c>
      <c r="O60" s="2"/>
    </row>
    <row r="61" spans="1:15" hidden="1" x14ac:dyDescent="0.25">
      <c r="A61" s="2" t="s">
        <v>46</v>
      </c>
      <c r="B61" s="2" t="s">
        <v>3</v>
      </c>
      <c r="C61" s="2" t="s">
        <v>89</v>
      </c>
      <c r="D61" s="2" t="s">
        <v>3</v>
      </c>
      <c r="E61" s="2" t="s">
        <v>102</v>
      </c>
      <c r="F61" s="2" t="str">
        <f t="shared" si="1"/>
        <v xml:space="preserve">11.d Autres incombustibles/EA/3° Meubles de chambres à coucher </v>
      </c>
      <c r="G61" s="2" t="s">
        <v>22</v>
      </c>
      <c r="M61" s="2" t="s">
        <v>147</v>
      </c>
      <c r="O61" s="2"/>
    </row>
    <row r="62" spans="1:15" hidden="1" x14ac:dyDescent="0.25">
      <c r="A62" s="2" t="s">
        <v>46</v>
      </c>
      <c r="B62" s="2" t="s">
        <v>3</v>
      </c>
      <c r="C62" s="2" t="s">
        <v>89</v>
      </c>
      <c r="D62" s="2" t="s">
        <v>3</v>
      </c>
      <c r="E62" s="2" t="s">
        <v>104</v>
      </c>
      <c r="F62" s="2" t="str">
        <f t="shared" si="1"/>
        <v xml:space="preserve">11.d Autres incombustibles/EA/5° Meubles de bureau </v>
      </c>
      <c r="G62" s="2" t="s">
        <v>22</v>
      </c>
      <c r="M62" s="2" t="s">
        <v>147</v>
      </c>
      <c r="O62" s="2"/>
    </row>
    <row r="63" spans="1:15" hidden="1" x14ac:dyDescent="0.25">
      <c r="A63" s="2" t="s">
        <v>46</v>
      </c>
      <c r="B63" s="2" t="s">
        <v>3</v>
      </c>
      <c r="C63" s="2" t="s">
        <v>89</v>
      </c>
      <c r="D63" s="2" t="s">
        <v>3</v>
      </c>
      <c r="E63" s="2" t="s">
        <v>105</v>
      </c>
      <c r="F63" s="2" t="str">
        <f t="shared" si="1"/>
        <v xml:space="preserve">11.d Autres incombustibles/EA/6° Meubles de cuisine </v>
      </c>
      <c r="G63" s="2" t="s">
        <v>22</v>
      </c>
      <c r="M63" s="2" t="s">
        <v>147</v>
      </c>
      <c r="O63" s="2"/>
    </row>
    <row r="64" spans="1:15" hidden="1" x14ac:dyDescent="0.25">
      <c r="A64" s="2" t="s">
        <v>46</v>
      </c>
      <c r="B64" s="2" t="s">
        <v>3</v>
      </c>
      <c r="C64" s="2" t="s">
        <v>89</v>
      </c>
      <c r="D64" s="2" t="s">
        <v>3</v>
      </c>
      <c r="E64" s="2" t="s">
        <v>106</v>
      </c>
      <c r="F64" s="2" t="str">
        <f t="shared" si="1"/>
        <v xml:space="preserve">11.d Autres incombustibles/EA/7° Meubles de salle de bains </v>
      </c>
      <c r="G64" s="2" t="s">
        <v>22</v>
      </c>
      <c r="M64" s="2" t="s">
        <v>147</v>
      </c>
      <c r="O64" s="2"/>
    </row>
    <row r="65" spans="1:15" hidden="1" x14ac:dyDescent="0.25">
      <c r="A65" s="2" t="s">
        <v>46</v>
      </c>
      <c r="B65" s="2" t="s">
        <v>3</v>
      </c>
      <c r="C65" s="2" t="s">
        <v>89</v>
      </c>
      <c r="D65" s="2" t="s">
        <v>3</v>
      </c>
      <c r="E65" s="2" t="s">
        <v>107</v>
      </c>
      <c r="F65" s="2" t="str">
        <f t="shared" si="1"/>
        <v xml:space="preserve">11.d Autres incombustibles/EA/8° Meubles de jardin </v>
      </c>
      <c r="G65" s="2" t="s">
        <v>22</v>
      </c>
      <c r="M65" s="2" t="s">
        <v>147</v>
      </c>
      <c r="O65" s="2"/>
    </row>
    <row r="66" spans="1:15" hidden="1" x14ac:dyDescent="0.25">
      <c r="A66" s="2" t="s">
        <v>46</v>
      </c>
      <c r="B66" s="2" t="s">
        <v>3</v>
      </c>
      <c r="C66" s="2" t="s">
        <v>89</v>
      </c>
      <c r="D66" s="2" t="s">
        <v>3</v>
      </c>
      <c r="E66" s="2" t="s">
        <v>108</v>
      </c>
      <c r="F66" s="2" t="str">
        <f t="shared" si="1"/>
        <v xml:space="preserve">11.d Autres incombustibles/EA/9° Sièges </v>
      </c>
      <c r="G66" s="2" t="s">
        <v>22</v>
      </c>
      <c r="M66" s="2" t="s">
        <v>147</v>
      </c>
      <c r="O66" s="2"/>
    </row>
    <row r="67" spans="1:15" hidden="1" x14ac:dyDescent="0.25">
      <c r="A67" s="2" t="s">
        <v>46</v>
      </c>
      <c r="B67" s="2" t="s">
        <v>160</v>
      </c>
      <c r="C67" s="2" t="s">
        <v>89</v>
      </c>
      <c r="D67" s="2" t="s">
        <v>160</v>
      </c>
      <c r="E67" s="2" t="s">
        <v>160</v>
      </c>
      <c r="F67" s="2" t="str">
        <f t="shared" ref="F67:F130" si="2">IF(D67&lt;&gt;"",CONCATENATE(C67,"/",D67,"/",E67),CONCATENATE(C67,"/",B67,"/",E67))</f>
        <v>11.d Autres incombustibles/NON REP/NON REP</v>
      </c>
      <c r="G67" s="2" t="s">
        <v>23</v>
      </c>
      <c r="M67" s="2" t="s">
        <v>147</v>
      </c>
      <c r="O67" s="2"/>
    </row>
    <row r="68" spans="1:15" hidden="1" x14ac:dyDescent="0.25">
      <c r="A68" s="2" t="s">
        <v>46</v>
      </c>
      <c r="B68" s="2" t="s">
        <v>8</v>
      </c>
      <c r="C68" s="2" t="s">
        <v>89</v>
      </c>
      <c r="D68" s="2" t="s">
        <v>16</v>
      </c>
      <c r="E68" s="2" t="s">
        <v>121</v>
      </c>
      <c r="F68" s="2" t="str">
        <f t="shared" si="2"/>
        <v>11.d Autres incombustibles/PMCB Cat 1/1° Produits et matériaux de construction constitués majoritairement en masse de minéraux</v>
      </c>
      <c r="G68" s="2" t="s">
        <v>22</v>
      </c>
      <c r="M68" s="2" t="s">
        <v>147</v>
      </c>
      <c r="O68" s="2"/>
    </row>
    <row r="69" spans="1:15" hidden="1" x14ac:dyDescent="0.25">
      <c r="A69" s="2" t="s">
        <v>47</v>
      </c>
      <c r="B69" s="2" t="s">
        <v>11</v>
      </c>
      <c r="C69" s="2" t="s">
        <v>47</v>
      </c>
      <c r="D69" s="2" t="s">
        <v>164</v>
      </c>
      <c r="E69" s="2" t="s">
        <v>112</v>
      </c>
      <c r="F69" s="2" t="str">
        <f t="shared" si="2"/>
        <v>12. Déchets dangereux ou spécifiques/ABJ Cat 1 Outillage du Peintre/1° Outillages du peintre</v>
      </c>
      <c r="G69" s="2" t="s">
        <v>22</v>
      </c>
      <c r="M69" s="2" t="s">
        <v>147</v>
      </c>
      <c r="O69" s="2"/>
    </row>
    <row r="70" spans="1:15" hidden="1" x14ac:dyDescent="0.25">
      <c r="A70" s="2" t="s">
        <v>47</v>
      </c>
      <c r="B70" s="2" t="s">
        <v>11</v>
      </c>
      <c r="C70" s="2" t="s">
        <v>47</v>
      </c>
      <c r="D70" s="2" t="s">
        <v>165</v>
      </c>
      <c r="E70" s="2" t="s">
        <v>113</v>
      </c>
      <c r="F70" s="2" t="str">
        <f t="shared" si="2"/>
        <v>12. Déchets dangereux ou spécifiques/ABJ Cat 2 Thermiques/2° Machines et appareils motorisés thermiques</v>
      </c>
      <c r="G70" s="2" t="s">
        <v>21</v>
      </c>
      <c r="M70" s="2" t="s">
        <v>147</v>
      </c>
      <c r="O70" s="2"/>
    </row>
    <row r="71" spans="1:15" hidden="1" x14ac:dyDescent="0.25">
      <c r="A71" s="2" t="s">
        <v>47</v>
      </c>
      <c r="B71" s="2" t="s">
        <v>144</v>
      </c>
      <c r="C71" s="2" t="s">
        <v>47</v>
      </c>
      <c r="D71" s="2" t="s">
        <v>15</v>
      </c>
      <c r="E71" s="2" t="s">
        <v>145</v>
      </c>
      <c r="F71" s="2" t="str">
        <f t="shared" si="2"/>
        <v>12. Déchets dangereux ou spécifiques/AGRO/Emballages vides</v>
      </c>
      <c r="G71" s="2" t="s">
        <v>23</v>
      </c>
      <c r="M71" s="2" t="s">
        <v>147</v>
      </c>
      <c r="O71" s="2"/>
    </row>
    <row r="72" spans="1:15" hidden="1" x14ac:dyDescent="0.25">
      <c r="A72" s="2" t="s">
        <v>47</v>
      </c>
      <c r="B72" s="2" t="s">
        <v>161</v>
      </c>
      <c r="C72" s="2" t="s">
        <v>47</v>
      </c>
      <c r="D72" s="2" t="s">
        <v>161</v>
      </c>
      <c r="E72" s="2" t="s">
        <v>161</v>
      </c>
      <c r="F72" s="2" t="str">
        <f t="shared" si="2"/>
        <v>12. Déchets dangereux ou spécifiques/AUTRE REP NON ADRESSEE/AUTRE REP NON ADRESSEE</v>
      </c>
      <c r="G72" s="2" t="s">
        <v>22</v>
      </c>
      <c r="M72" s="2" t="s">
        <v>147</v>
      </c>
      <c r="O72" s="2"/>
    </row>
    <row r="73" spans="1:15" hidden="1" x14ac:dyDescent="0.25">
      <c r="A73" s="2" t="s">
        <v>47</v>
      </c>
      <c r="B73" s="2" t="s">
        <v>2</v>
      </c>
      <c r="C73" s="2" t="s">
        <v>47</v>
      </c>
      <c r="D73" s="2" t="s">
        <v>168</v>
      </c>
      <c r="E73" s="2" t="s">
        <v>92</v>
      </c>
      <c r="F73" s="2" t="str">
        <f t="shared" si="2"/>
        <v xml:space="preserve">12. Déchets dangereux ou spécifiques/EEE - DEEE hors Lampes/PV/1° Équipement d'échange thermique </v>
      </c>
      <c r="G73" s="2" t="s">
        <v>21</v>
      </c>
      <c r="M73" s="2" t="s">
        <v>147</v>
      </c>
      <c r="O73" s="2"/>
    </row>
    <row r="74" spans="1:15" ht="60" hidden="1" x14ac:dyDescent="0.25">
      <c r="A74" s="2" t="s">
        <v>47</v>
      </c>
      <c r="B74" s="2" t="s">
        <v>2</v>
      </c>
      <c r="C74" s="2" t="s">
        <v>47</v>
      </c>
      <c r="D74" s="2" t="s">
        <v>168</v>
      </c>
      <c r="E74" s="18" t="s">
        <v>93</v>
      </c>
      <c r="F74" s="2" t="str">
        <f t="shared" si="2"/>
        <v xml:space="preserve">12. Déchets dangereux ou spécifiques/EEE - DEEE hors Lampes/PV/2° Écrans, moniteurs et équipements comprenant des écrans d'une surface supérieure à 100 cm2 </v>
      </c>
      <c r="G74" s="2" t="s">
        <v>21</v>
      </c>
      <c r="M74" s="2" t="s">
        <v>147</v>
      </c>
      <c r="O74" s="2"/>
    </row>
    <row r="75" spans="1:15" hidden="1" x14ac:dyDescent="0.25">
      <c r="A75" s="2" t="s">
        <v>47</v>
      </c>
      <c r="B75" s="2" t="s">
        <v>2</v>
      </c>
      <c r="C75" s="2" t="s">
        <v>47</v>
      </c>
      <c r="D75" s="2" t="s">
        <v>168</v>
      </c>
      <c r="E75" s="2" t="s">
        <v>95</v>
      </c>
      <c r="F75" s="2" t="str">
        <f t="shared" si="2"/>
        <v>12. Déchets dangereux ou spécifiques/EEE - DEEE hors Lampes/PV/4° Gros équipements (dimensions extérieure &gt;50 cm)</v>
      </c>
      <c r="G75" s="2" t="s">
        <v>21</v>
      </c>
      <c r="M75" s="2" t="s">
        <v>147</v>
      </c>
      <c r="O75" s="2"/>
    </row>
    <row r="76" spans="1:15" hidden="1" x14ac:dyDescent="0.25">
      <c r="A76" s="2" t="s">
        <v>47</v>
      </c>
      <c r="B76" s="2" t="s">
        <v>2</v>
      </c>
      <c r="C76" s="2" t="s">
        <v>47</v>
      </c>
      <c r="D76" s="2" t="s">
        <v>168</v>
      </c>
      <c r="E76" s="2" t="s">
        <v>96</v>
      </c>
      <c r="F76" s="2" t="str">
        <f t="shared" si="2"/>
        <v>12. Déchets dangereux ou spécifiques/EEE - DEEE hors Lampes/PV/5° Petits équipements (dimensions extérieure &lt;50 cm)</v>
      </c>
      <c r="G76" s="2" t="s">
        <v>21</v>
      </c>
      <c r="M76" s="2" t="s">
        <v>147</v>
      </c>
      <c r="O76" s="2"/>
    </row>
    <row r="77" spans="1:15" hidden="1" x14ac:dyDescent="0.25">
      <c r="A77" s="2" t="s">
        <v>47</v>
      </c>
      <c r="B77" s="2" t="s">
        <v>2</v>
      </c>
      <c r="C77" s="2" t="s">
        <v>47</v>
      </c>
      <c r="D77" s="2" t="s">
        <v>168</v>
      </c>
      <c r="E77" s="2" t="s">
        <v>97</v>
      </c>
      <c r="F77" s="2" t="str">
        <f t="shared" si="2"/>
        <v xml:space="preserve">12. Déchets dangereux ou spécifiques/EEE - DEEE hors Lampes/PV/6° Petits équipements informatiques et de télécommunications </v>
      </c>
      <c r="G77" s="2" t="s">
        <v>21</v>
      </c>
      <c r="M77" s="2" t="s">
        <v>147</v>
      </c>
      <c r="O77" s="2"/>
    </row>
    <row r="78" spans="1:15" hidden="1" x14ac:dyDescent="0.25">
      <c r="A78" s="2" t="s">
        <v>47</v>
      </c>
      <c r="B78" s="2" t="s">
        <v>2</v>
      </c>
      <c r="C78" s="2" t="s">
        <v>47</v>
      </c>
      <c r="D78" s="2" t="s">
        <v>168</v>
      </c>
      <c r="E78" s="2" t="s">
        <v>99</v>
      </c>
      <c r="F78" s="2" t="str">
        <f t="shared" si="2"/>
        <v>12. Déchets dangereux ou spécifiques/EEE - DEEE hors Lampes/PV/8° Cycles à pédalage assisté  et engins de déplacement personnel motorisés</v>
      </c>
      <c r="G78" s="2" t="s">
        <v>21</v>
      </c>
      <c r="M78" s="2" t="s">
        <v>147</v>
      </c>
      <c r="O78" s="2"/>
    </row>
    <row r="79" spans="1:15" hidden="1" x14ac:dyDescent="0.25">
      <c r="A79" s="2" t="s">
        <v>47</v>
      </c>
      <c r="B79" s="2" t="s">
        <v>2</v>
      </c>
      <c r="C79" s="2" t="s">
        <v>47</v>
      </c>
      <c r="D79" s="2" t="s">
        <v>169</v>
      </c>
      <c r="E79" s="2" t="s">
        <v>94</v>
      </c>
      <c r="F79" s="2" t="str">
        <f t="shared" si="2"/>
        <v xml:space="preserve">12. Déchets dangereux ou spécifiques/EEE - Lampes/3° Lampes </v>
      </c>
      <c r="G79" s="2" t="s">
        <v>21</v>
      </c>
      <c r="M79" s="2" t="s">
        <v>147</v>
      </c>
      <c r="O79" s="2"/>
    </row>
    <row r="80" spans="1:15" hidden="1" x14ac:dyDescent="0.25">
      <c r="A80" s="2" t="s">
        <v>47</v>
      </c>
      <c r="B80" s="2" t="s">
        <v>2</v>
      </c>
      <c r="C80" s="2" t="s">
        <v>47</v>
      </c>
      <c r="D80" s="2" t="s">
        <v>170</v>
      </c>
      <c r="E80" s="2" t="s">
        <v>98</v>
      </c>
      <c r="F80" s="2" t="str">
        <f t="shared" si="2"/>
        <v xml:space="preserve">12. Déchets dangereux ou spécifiques/EEE - PV/7° Panneaux photovoltaïques </v>
      </c>
      <c r="G80" s="2" t="s">
        <v>21</v>
      </c>
      <c r="M80" s="2" t="s">
        <v>147</v>
      </c>
      <c r="O80" s="2"/>
    </row>
    <row r="81" spans="1:15" hidden="1" x14ac:dyDescent="0.25">
      <c r="A81" s="2" t="s">
        <v>47</v>
      </c>
      <c r="B81" s="2" t="s">
        <v>160</v>
      </c>
      <c r="C81" s="2" t="s">
        <v>47</v>
      </c>
      <c r="D81" s="2" t="s">
        <v>160</v>
      </c>
      <c r="E81" s="2" t="s">
        <v>160</v>
      </c>
      <c r="F81" s="2" t="str">
        <f t="shared" si="2"/>
        <v>12. Déchets dangereux ou spécifiques/NON REP/NON REP</v>
      </c>
      <c r="G81" s="2" t="s">
        <v>23</v>
      </c>
      <c r="M81" s="2" t="s">
        <v>147</v>
      </c>
      <c r="O81" s="2"/>
    </row>
    <row r="82" spans="1:15" hidden="1" x14ac:dyDescent="0.25">
      <c r="A82" s="2" t="s">
        <v>47</v>
      </c>
      <c r="B82" s="2" t="s">
        <v>5</v>
      </c>
      <c r="C82" s="2" t="s">
        <v>47</v>
      </c>
      <c r="D82" s="2" t="s">
        <v>5</v>
      </c>
      <c r="E82" s="2" t="s">
        <v>127</v>
      </c>
      <c r="F82" s="2" t="str">
        <f t="shared" si="2"/>
        <v>12. Déchets dangereux ou spécifiques/PA/P&amp;A Automobiles</v>
      </c>
      <c r="G82" s="2" t="s">
        <v>21</v>
      </c>
      <c r="M82" s="2" t="s">
        <v>147</v>
      </c>
      <c r="O82" s="2"/>
    </row>
    <row r="83" spans="1:15" hidden="1" x14ac:dyDescent="0.25">
      <c r="A83" s="2" t="s">
        <v>47</v>
      </c>
      <c r="B83" s="2" t="s">
        <v>5</v>
      </c>
      <c r="C83" s="2" t="s">
        <v>47</v>
      </c>
      <c r="D83" s="2" t="s">
        <v>5</v>
      </c>
      <c r="E83" s="2" t="s">
        <v>126</v>
      </c>
      <c r="F83" s="2" t="str">
        <f t="shared" si="2"/>
        <v>12. Déchets dangereux ou spécifiques/PA/P&amp;A industriels</v>
      </c>
      <c r="G83" s="2" t="s">
        <v>21</v>
      </c>
      <c r="M83" s="2" t="s">
        <v>147</v>
      </c>
      <c r="O83" s="2"/>
    </row>
    <row r="84" spans="1:15" hidden="1" x14ac:dyDescent="0.25">
      <c r="A84" s="2" t="s">
        <v>47</v>
      </c>
      <c r="B84" s="2" t="s">
        <v>5</v>
      </c>
      <c r="C84" s="2" t="s">
        <v>47</v>
      </c>
      <c r="D84" s="2" t="s">
        <v>5</v>
      </c>
      <c r="E84" s="2" t="s">
        <v>125</v>
      </c>
      <c r="F84" s="2" t="str">
        <f t="shared" si="2"/>
        <v>12. Déchets dangereux ou spécifiques/PA/P&amp;A portables</v>
      </c>
      <c r="G84" s="2" t="s">
        <v>21</v>
      </c>
      <c r="M84" s="2" t="s">
        <v>147</v>
      </c>
      <c r="O84" s="2"/>
    </row>
    <row r="85" spans="1:15" hidden="1" x14ac:dyDescent="0.25">
      <c r="A85" s="2" t="s">
        <v>47</v>
      </c>
      <c r="B85" s="2" t="s">
        <v>6</v>
      </c>
      <c r="C85" s="2" t="s">
        <v>47</v>
      </c>
      <c r="D85" s="2" t="s">
        <v>171</v>
      </c>
      <c r="E85" s="2" t="s">
        <v>131</v>
      </c>
      <c r="F85" s="2" t="str">
        <f t="shared" si="2"/>
        <v xml:space="preserve">12. Déchets dangereux ou spécifiques/PCHIM Cat 1/1° Produits pyrotechniques </v>
      </c>
      <c r="G85" s="2" t="s">
        <v>21</v>
      </c>
      <c r="M85" s="2" t="s">
        <v>147</v>
      </c>
      <c r="O85" s="2"/>
    </row>
    <row r="86" spans="1:15" hidden="1" x14ac:dyDescent="0.25">
      <c r="A86" s="2" t="s">
        <v>47</v>
      </c>
      <c r="B86" s="2" t="s">
        <v>6</v>
      </c>
      <c r="C86" s="2" t="s">
        <v>47</v>
      </c>
      <c r="D86" s="2" t="s">
        <v>172</v>
      </c>
      <c r="E86" s="2" t="s">
        <v>132</v>
      </c>
      <c r="F86" s="2" t="str">
        <f t="shared" si="2"/>
        <v xml:space="preserve">12. Déchets dangereux ou spécifiques/PCHIM Cat 2/2° Extincteurs et autres appareils à fonction extinctrice </v>
      </c>
      <c r="G86" s="2" t="s">
        <v>21</v>
      </c>
      <c r="M86" s="2" t="s">
        <v>147</v>
      </c>
      <c r="O86" s="2"/>
    </row>
    <row r="87" spans="1:15" hidden="1" x14ac:dyDescent="0.25">
      <c r="A87" s="2" t="s">
        <v>47</v>
      </c>
      <c r="B87" s="2" t="s">
        <v>6</v>
      </c>
      <c r="C87" s="2" t="s">
        <v>47</v>
      </c>
      <c r="D87" s="2" t="s">
        <v>173</v>
      </c>
      <c r="E87" s="2" t="s">
        <v>141</v>
      </c>
      <c r="F87" s="2" t="str">
        <f t="shared" si="2"/>
        <v xml:space="preserve">12. Déchets dangereux ou spécifiques/PCHIM Cat 3 à 13/10° Engrais ménagers  </v>
      </c>
      <c r="G87" s="2" t="s">
        <v>21</v>
      </c>
      <c r="M87" s="2" t="s">
        <v>147</v>
      </c>
      <c r="O87" s="2"/>
    </row>
    <row r="88" spans="1:15" hidden="1" x14ac:dyDescent="0.25">
      <c r="A88" s="2" t="s">
        <v>47</v>
      </c>
      <c r="B88" s="2" t="s">
        <v>6</v>
      </c>
      <c r="C88" s="2" t="s">
        <v>47</v>
      </c>
      <c r="D88" s="2" t="s">
        <v>173</v>
      </c>
      <c r="E88" s="2" t="s">
        <v>142</v>
      </c>
      <c r="F88" s="2" t="str">
        <f t="shared" si="2"/>
        <v>12. Déchets dangereux ou spécifiques/PCHIM Cat 3 à 13/11° Produits colorants et teintures pour textile</v>
      </c>
      <c r="G88" s="2" t="s">
        <v>21</v>
      </c>
      <c r="M88" s="2" t="s">
        <v>147</v>
      </c>
      <c r="O88" s="2"/>
    </row>
    <row r="89" spans="1:15" hidden="1" x14ac:dyDescent="0.25">
      <c r="A89" s="2" t="s">
        <v>47</v>
      </c>
      <c r="B89" s="2" t="s">
        <v>6</v>
      </c>
      <c r="C89" s="2" t="s">
        <v>47</v>
      </c>
      <c r="D89" s="2" t="s">
        <v>173</v>
      </c>
      <c r="E89" s="2" t="s">
        <v>143</v>
      </c>
      <c r="F89" s="2" t="str">
        <f t="shared" si="2"/>
        <v xml:space="preserve">12. Déchets dangereux ou spécifiques/PCHIM Cat 3 à 13/12° Encres, produits d'impression et photographiques  </v>
      </c>
      <c r="G89" s="2" t="s">
        <v>21</v>
      </c>
      <c r="M89" s="2" t="s">
        <v>147</v>
      </c>
      <c r="O89" s="2"/>
    </row>
    <row r="90" spans="1:15" hidden="1" x14ac:dyDescent="0.25">
      <c r="A90" s="2" t="s">
        <v>47</v>
      </c>
      <c r="B90" s="2" t="s">
        <v>6</v>
      </c>
      <c r="C90" s="2" t="s">
        <v>47</v>
      </c>
      <c r="D90" s="2" t="s">
        <v>173</v>
      </c>
      <c r="E90" s="2" t="s">
        <v>150</v>
      </c>
      <c r="F90" s="2" t="str">
        <f t="shared" si="2"/>
        <v>12. Déchets dangereux ou spécifiques/PCHIM Cat 3 à 13/13° Générateurs d'aérosols et cartouches de gaz.</v>
      </c>
      <c r="G90" s="2" t="s">
        <v>21</v>
      </c>
      <c r="M90" s="2" t="s">
        <v>147</v>
      </c>
      <c r="O90" s="2"/>
    </row>
    <row r="91" spans="1:15" hidden="1" x14ac:dyDescent="0.25">
      <c r="A91" s="2" t="s">
        <v>47</v>
      </c>
      <c r="B91" s="2" t="s">
        <v>6</v>
      </c>
      <c r="C91" s="2" t="s">
        <v>47</v>
      </c>
      <c r="D91" s="2" t="s">
        <v>173</v>
      </c>
      <c r="E91" s="2" t="s">
        <v>133</v>
      </c>
      <c r="F91" s="2" t="str">
        <f t="shared" si="2"/>
        <v xml:space="preserve">12. Déchets dangereux ou spécifiques/PCHIM Cat 3 à 13/3° Produits à base d'hydrocarbures </v>
      </c>
      <c r="G91" s="2" t="s">
        <v>21</v>
      </c>
      <c r="M91" s="2" t="s">
        <v>147</v>
      </c>
      <c r="O91" s="2"/>
    </row>
    <row r="92" spans="1:15" hidden="1" x14ac:dyDescent="0.25">
      <c r="A92" s="2" t="s">
        <v>47</v>
      </c>
      <c r="B92" s="2" t="s">
        <v>6</v>
      </c>
      <c r="C92" s="2" t="s">
        <v>47</v>
      </c>
      <c r="D92" s="2" t="s">
        <v>173</v>
      </c>
      <c r="E92" s="2" t="s">
        <v>134</v>
      </c>
      <c r="F92" s="2" t="str">
        <f t="shared" si="2"/>
        <v xml:space="preserve">12. Déchets dangereux ou spécifiques/PCHIM Cat 3 à 13/3° Produits à base d'hydrocarbures  </v>
      </c>
      <c r="G92" s="2" t="s">
        <v>21</v>
      </c>
      <c r="M92" s="2" t="s">
        <v>147</v>
      </c>
      <c r="O92" s="2"/>
    </row>
    <row r="93" spans="1:15" hidden="1" x14ac:dyDescent="0.25">
      <c r="A93" s="2" t="s">
        <v>47</v>
      </c>
      <c r="B93" s="2" t="s">
        <v>6</v>
      </c>
      <c r="C93" s="2" t="s">
        <v>47</v>
      </c>
      <c r="D93" s="2" t="s">
        <v>173</v>
      </c>
      <c r="E93" s="2" t="s">
        <v>135</v>
      </c>
      <c r="F93" s="2" t="str">
        <f t="shared" si="2"/>
        <v xml:space="preserve">12. Déchets dangereux ou spécifiques/PCHIM Cat 3 à 13/4° Produits d'adhésion, d'étanchéité et de réparation  </v>
      </c>
      <c r="G93" s="2" t="s">
        <v>21</v>
      </c>
      <c r="M93" s="2" t="s">
        <v>147</v>
      </c>
      <c r="O93" s="2"/>
    </row>
    <row r="94" spans="1:15" hidden="1" x14ac:dyDescent="0.25">
      <c r="A94" s="2" t="s">
        <v>47</v>
      </c>
      <c r="B94" s="2" t="s">
        <v>6</v>
      </c>
      <c r="C94" s="2" t="s">
        <v>47</v>
      </c>
      <c r="D94" s="2" t="s">
        <v>173</v>
      </c>
      <c r="E94" s="2" t="s">
        <v>136</v>
      </c>
      <c r="F94" s="2" t="str">
        <f t="shared" si="2"/>
        <v xml:space="preserve">12. Déchets dangereux ou spécifiques/PCHIM Cat 3 à 13/5° Produits de traitement et de revêtement des matériaux et produits de préparation de surface  </v>
      </c>
      <c r="G94" s="2" t="s">
        <v>21</v>
      </c>
      <c r="M94" s="2" t="s">
        <v>147</v>
      </c>
      <c r="O94" s="2"/>
    </row>
    <row r="95" spans="1:15" hidden="1" x14ac:dyDescent="0.25">
      <c r="A95" s="2" t="s">
        <v>47</v>
      </c>
      <c r="B95" s="2" t="s">
        <v>6</v>
      </c>
      <c r="C95" s="2" t="s">
        <v>47</v>
      </c>
      <c r="D95" s="2" t="s">
        <v>173</v>
      </c>
      <c r="E95" s="2" t="s">
        <v>137</v>
      </c>
      <c r="F95" s="2" t="str">
        <f t="shared" si="2"/>
        <v xml:space="preserve">12. Déchets dangereux ou spécifiques/PCHIM Cat 3 à 13/6° Produits d'entretien spéciaux ou de protection  </v>
      </c>
      <c r="G95" s="2" t="s">
        <v>21</v>
      </c>
      <c r="M95" s="2" t="s">
        <v>147</v>
      </c>
      <c r="O95" s="2"/>
    </row>
    <row r="96" spans="1:15" hidden="1" x14ac:dyDescent="0.25">
      <c r="A96" s="2" t="s">
        <v>47</v>
      </c>
      <c r="B96" s="2" t="s">
        <v>6</v>
      </c>
      <c r="C96" s="2" t="s">
        <v>47</v>
      </c>
      <c r="D96" s="2" t="s">
        <v>173</v>
      </c>
      <c r="E96" s="2" t="s">
        <v>138</v>
      </c>
      <c r="F96" s="2" t="str">
        <f t="shared" si="2"/>
        <v xml:space="preserve">12. Déchets dangereux ou spécifiques/PCHIM Cat 3 à 13/7° Produits chimiques usuels  </v>
      </c>
      <c r="G96" s="2" t="s">
        <v>21</v>
      </c>
      <c r="M96" s="2" t="s">
        <v>147</v>
      </c>
      <c r="O96" s="2"/>
    </row>
    <row r="97" spans="1:15" hidden="1" x14ac:dyDescent="0.25">
      <c r="A97" s="2" t="s">
        <v>47</v>
      </c>
      <c r="B97" s="2" t="s">
        <v>6</v>
      </c>
      <c r="C97" s="2" t="s">
        <v>47</v>
      </c>
      <c r="D97" s="2" t="s">
        <v>173</v>
      </c>
      <c r="E97" s="2" t="s">
        <v>139</v>
      </c>
      <c r="F97" s="2" t="str">
        <f t="shared" si="2"/>
        <v xml:space="preserve">12. Déchets dangereux ou spécifiques/PCHIM Cat 3 à 13/8° Solvants et diluants  </v>
      </c>
      <c r="G97" s="2" t="s">
        <v>21</v>
      </c>
      <c r="M97" s="2" t="s">
        <v>147</v>
      </c>
      <c r="O97" s="2"/>
    </row>
    <row r="98" spans="1:15" hidden="1" x14ac:dyDescent="0.25">
      <c r="A98" s="2" t="s">
        <v>47</v>
      </c>
      <c r="B98" s="2" t="s">
        <v>6</v>
      </c>
      <c r="C98" s="2" t="s">
        <v>47</v>
      </c>
      <c r="D98" s="2" t="s">
        <v>173</v>
      </c>
      <c r="E98" s="2" t="s">
        <v>140</v>
      </c>
      <c r="F98" s="2" t="str">
        <f t="shared" si="2"/>
        <v xml:space="preserve">12. Déchets dangereux ou spécifiques/PCHIM Cat 3 à 13/9° Produits biocides et phytopharmaceutiques ménagers  </v>
      </c>
      <c r="G98" s="2" t="s">
        <v>21</v>
      </c>
      <c r="M98" s="2" t="s">
        <v>147</v>
      </c>
      <c r="O98" s="2"/>
    </row>
    <row r="99" spans="1:15" hidden="1" x14ac:dyDescent="0.25">
      <c r="A99" s="2" t="s">
        <v>47</v>
      </c>
      <c r="B99" s="2" t="s">
        <v>8</v>
      </c>
      <c r="C99" s="2" t="s">
        <v>47</v>
      </c>
      <c r="D99" s="2" t="s">
        <v>16</v>
      </c>
      <c r="E99" s="2" t="s">
        <v>121</v>
      </c>
      <c r="F99" s="2" t="str">
        <f t="shared" si="2"/>
        <v>12. Déchets dangereux ou spécifiques/PMCB Cat 1/1° Produits et matériaux de construction constitués majoritairement en masse de minéraux</v>
      </c>
      <c r="G99" s="2" t="s">
        <v>22</v>
      </c>
      <c r="M99" s="2" t="s">
        <v>147</v>
      </c>
      <c r="O99" s="2"/>
    </row>
    <row r="100" spans="1:15" hidden="1" x14ac:dyDescent="0.25">
      <c r="A100" s="2" t="s">
        <v>47</v>
      </c>
      <c r="B100" s="2" t="s">
        <v>8</v>
      </c>
      <c r="C100" s="2" t="s">
        <v>47</v>
      </c>
      <c r="D100" s="2" t="s">
        <v>17</v>
      </c>
      <c r="E100" s="2" t="s">
        <v>122</v>
      </c>
      <c r="F100" s="2" t="str">
        <f t="shared" si="2"/>
        <v>12. Déchets dangereux ou spécifiques/PMCB Cat 2/2° Autres produits et matériaux de construction</v>
      </c>
      <c r="G100" s="2" t="s">
        <v>22</v>
      </c>
      <c r="M100" s="2" t="s">
        <v>147</v>
      </c>
      <c r="O100" s="2"/>
    </row>
    <row r="101" spans="1:15" hidden="1" x14ac:dyDescent="0.25">
      <c r="A101" s="2" t="s">
        <v>48</v>
      </c>
      <c r="B101" s="2" t="s">
        <v>160</v>
      </c>
      <c r="C101" s="2" t="s">
        <v>48</v>
      </c>
      <c r="D101" s="2" t="s">
        <v>160</v>
      </c>
      <c r="E101" s="2" t="s">
        <v>160</v>
      </c>
      <c r="F101" s="2" t="str">
        <f t="shared" si="2"/>
        <v>14. Eléments fins/NON REP/NON REP</v>
      </c>
      <c r="G101" s="2" t="s">
        <v>23</v>
      </c>
      <c r="M101" s="2" t="s">
        <v>147</v>
      </c>
      <c r="O101" s="2"/>
    </row>
    <row r="102" spans="1:15" hidden="1" x14ac:dyDescent="0.25">
      <c r="A102" s="2" t="s">
        <v>37</v>
      </c>
      <c r="B102" s="2" t="s">
        <v>161</v>
      </c>
      <c r="C102" s="2" t="s">
        <v>66</v>
      </c>
      <c r="D102" s="2" t="s">
        <v>161</v>
      </c>
      <c r="E102" s="2" t="s">
        <v>161</v>
      </c>
      <c r="F102" s="2" t="str">
        <f t="shared" si="2"/>
        <v>2.a Emballages papiers/AUTRE REP NON ADRESSEE/AUTRE REP NON ADRESSEE</v>
      </c>
      <c r="G102" s="2" t="s">
        <v>22</v>
      </c>
      <c r="M102" s="2" t="s">
        <v>147</v>
      </c>
      <c r="O102" s="2"/>
    </row>
    <row r="103" spans="1:15" hidden="1" x14ac:dyDescent="0.25">
      <c r="A103" s="2" t="s">
        <v>37</v>
      </c>
      <c r="B103" s="2" t="s">
        <v>14</v>
      </c>
      <c r="C103" s="2" t="s">
        <v>66</v>
      </c>
      <c r="D103" s="2" t="s">
        <v>14</v>
      </c>
      <c r="E103" s="2" t="s">
        <v>146</v>
      </c>
      <c r="F103" s="2" t="str">
        <f t="shared" si="2"/>
        <v>2.a Emballages papiers/EIC/Hors restauration</v>
      </c>
      <c r="G103" s="2" t="s">
        <v>23</v>
      </c>
      <c r="M103" s="2" t="s">
        <v>147</v>
      </c>
      <c r="O103" s="2"/>
    </row>
    <row r="104" spans="1:15" hidden="1" x14ac:dyDescent="0.25">
      <c r="A104" s="2" t="s">
        <v>37</v>
      </c>
      <c r="B104" s="2" t="s">
        <v>0</v>
      </c>
      <c r="C104" s="2" t="s">
        <v>66</v>
      </c>
      <c r="D104" s="2" t="s">
        <v>0</v>
      </c>
      <c r="E104" s="2" t="s">
        <v>123</v>
      </c>
      <c r="F104" s="2" t="str">
        <f t="shared" si="2"/>
        <v>2.a Emballages papiers/EMBM/Emballages ménagers</v>
      </c>
      <c r="G104" s="2" t="s">
        <v>21</v>
      </c>
      <c r="M104" s="2" t="s">
        <v>147</v>
      </c>
      <c r="O104" s="2"/>
    </row>
    <row r="105" spans="1:15" hidden="1" x14ac:dyDescent="0.25">
      <c r="A105" s="2" t="s">
        <v>37</v>
      </c>
      <c r="B105" s="2" t="s">
        <v>160</v>
      </c>
      <c r="C105" s="2" t="s">
        <v>66</v>
      </c>
      <c r="D105" s="2" t="s">
        <v>160</v>
      </c>
      <c r="E105" s="2" t="s">
        <v>160</v>
      </c>
      <c r="F105" s="2" t="str">
        <f t="shared" si="2"/>
        <v>2.a Emballages papiers/NON REP/NON REP</v>
      </c>
      <c r="G105" s="2" t="s">
        <v>23</v>
      </c>
      <c r="M105" s="2" t="s">
        <v>147</v>
      </c>
      <c r="O105" s="2"/>
    </row>
    <row r="106" spans="1:15" hidden="1" x14ac:dyDescent="0.25">
      <c r="A106" s="2" t="s">
        <v>37</v>
      </c>
      <c r="B106" s="2" t="s">
        <v>161</v>
      </c>
      <c r="C106" s="2" t="s">
        <v>67</v>
      </c>
      <c r="D106" s="2" t="s">
        <v>161</v>
      </c>
      <c r="E106" s="2" t="s">
        <v>161</v>
      </c>
      <c r="F106" s="2" t="str">
        <f t="shared" si="2"/>
        <v>2.b Papiers graphiques/AUTRE REP NON ADRESSEE/AUTRE REP NON ADRESSEE</v>
      </c>
      <c r="G106" s="2" t="s">
        <v>22</v>
      </c>
      <c r="M106" s="2" t="s">
        <v>147</v>
      </c>
      <c r="O106" s="2"/>
    </row>
    <row r="107" spans="1:15" hidden="1" x14ac:dyDescent="0.25">
      <c r="A107" s="2" t="s">
        <v>37</v>
      </c>
      <c r="B107" s="2" t="s">
        <v>14</v>
      </c>
      <c r="C107" s="2" t="s">
        <v>67</v>
      </c>
      <c r="D107" s="2" t="s">
        <v>14</v>
      </c>
      <c r="E107" s="2" t="s">
        <v>146</v>
      </c>
      <c r="F107" s="2" t="str">
        <f t="shared" si="2"/>
        <v>2.b Papiers graphiques/EIC/Hors restauration</v>
      </c>
      <c r="G107" s="2" t="s">
        <v>23</v>
      </c>
      <c r="M107" s="2" t="s">
        <v>147</v>
      </c>
      <c r="O107" s="2"/>
    </row>
    <row r="108" spans="1:15" hidden="1" x14ac:dyDescent="0.25">
      <c r="A108" s="2" t="s">
        <v>37</v>
      </c>
      <c r="B108" s="2" t="s">
        <v>160</v>
      </c>
      <c r="C108" s="2" t="s">
        <v>67</v>
      </c>
      <c r="D108" s="2" t="s">
        <v>160</v>
      </c>
      <c r="E108" s="2" t="s">
        <v>160</v>
      </c>
      <c r="F108" s="2" t="str">
        <f t="shared" si="2"/>
        <v>2.b Papiers graphiques/NON REP/NON REP</v>
      </c>
      <c r="G108" s="2" t="s">
        <v>23</v>
      </c>
      <c r="M108" s="2" t="s">
        <v>147</v>
      </c>
      <c r="O108" s="2"/>
    </row>
    <row r="109" spans="1:15" hidden="1" x14ac:dyDescent="0.25">
      <c r="A109" s="2" t="s">
        <v>37</v>
      </c>
      <c r="B109" s="2" t="s">
        <v>1</v>
      </c>
      <c r="C109" s="2" t="s">
        <v>67</v>
      </c>
      <c r="D109" s="2" t="s">
        <v>1</v>
      </c>
      <c r="E109" s="2" t="s">
        <v>124</v>
      </c>
      <c r="F109" s="2" t="str">
        <f t="shared" si="2"/>
        <v>2.b Papiers graphiques/PAP/Papiers Graphiques</v>
      </c>
      <c r="G109" s="2" t="s">
        <v>21</v>
      </c>
      <c r="M109" s="2" t="s">
        <v>147</v>
      </c>
      <c r="O109" s="2"/>
    </row>
    <row r="110" spans="1:15" hidden="1" x14ac:dyDescent="0.25">
      <c r="A110" s="2" t="s">
        <v>38</v>
      </c>
      <c r="B110" s="2" t="s">
        <v>144</v>
      </c>
      <c r="C110" s="2" t="s">
        <v>70</v>
      </c>
      <c r="D110" s="2" t="s">
        <v>15</v>
      </c>
      <c r="E110" s="2" t="s">
        <v>145</v>
      </c>
      <c r="F110" s="2" t="str">
        <f t="shared" si="2"/>
        <v>3.a Cartons ondulés/AGRO/Emballages vides</v>
      </c>
      <c r="G110" s="2" t="s">
        <v>23</v>
      </c>
      <c r="M110" s="2" t="s">
        <v>147</v>
      </c>
      <c r="O110" s="2"/>
    </row>
    <row r="111" spans="1:15" hidden="1" x14ac:dyDescent="0.25">
      <c r="A111" s="2" t="s">
        <v>38</v>
      </c>
      <c r="B111" s="2" t="s">
        <v>161</v>
      </c>
      <c r="C111" s="2" t="s">
        <v>70</v>
      </c>
      <c r="D111" s="2" t="s">
        <v>161</v>
      </c>
      <c r="E111" s="2" t="s">
        <v>161</v>
      </c>
      <c r="F111" s="2" t="str">
        <f t="shared" si="2"/>
        <v>3.a Cartons ondulés/AUTRE REP NON ADRESSEE/AUTRE REP NON ADRESSEE</v>
      </c>
      <c r="G111" s="2" t="s">
        <v>22</v>
      </c>
      <c r="M111" s="2" t="s">
        <v>147</v>
      </c>
      <c r="O111" s="2"/>
    </row>
    <row r="112" spans="1:15" hidden="1" x14ac:dyDescent="0.25">
      <c r="A112" s="2" t="s">
        <v>38</v>
      </c>
      <c r="B112" s="2" t="s">
        <v>14</v>
      </c>
      <c r="C112" s="2" t="s">
        <v>70</v>
      </c>
      <c r="D112" s="2" t="s">
        <v>14</v>
      </c>
      <c r="E112" s="2" t="s">
        <v>146</v>
      </c>
      <c r="F112" s="2" t="str">
        <f t="shared" si="2"/>
        <v>3.a Cartons ondulés/EIC/Hors restauration</v>
      </c>
      <c r="G112" s="2" t="s">
        <v>23</v>
      </c>
      <c r="M112" s="2" t="s">
        <v>147</v>
      </c>
      <c r="O112" s="2"/>
    </row>
    <row r="113" spans="1:15" hidden="1" x14ac:dyDescent="0.25">
      <c r="A113" s="2" t="s">
        <v>38</v>
      </c>
      <c r="B113" s="2" t="s">
        <v>0</v>
      </c>
      <c r="C113" s="2" t="s">
        <v>70</v>
      </c>
      <c r="D113" s="2" t="s">
        <v>0</v>
      </c>
      <c r="E113" s="2" t="s">
        <v>123</v>
      </c>
      <c r="F113" s="2" t="str">
        <f t="shared" si="2"/>
        <v>3.a Cartons ondulés/EMBM/Emballages ménagers</v>
      </c>
      <c r="G113" s="2" t="s">
        <v>21</v>
      </c>
      <c r="M113" s="2" t="s">
        <v>147</v>
      </c>
      <c r="O113" s="2"/>
    </row>
    <row r="114" spans="1:15" hidden="1" x14ac:dyDescent="0.25">
      <c r="A114" s="2" t="s">
        <v>38</v>
      </c>
      <c r="B114" s="2" t="s">
        <v>160</v>
      </c>
      <c r="C114" s="2" t="s">
        <v>70</v>
      </c>
      <c r="D114" s="2" t="s">
        <v>160</v>
      </c>
      <c r="E114" s="2" t="s">
        <v>160</v>
      </c>
      <c r="F114" s="2" t="str">
        <f t="shared" si="2"/>
        <v>3.a Cartons ondulés/NON REP/NON REP</v>
      </c>
      <c r="G114" s="2" t="s">
        <v>23</v>
      </c>
      <c r="M114" s="2" t="s">
        <v>147</v>
      </c>
      <c r="O114" s="2"/>
    </row>
    <row r="115" spans="1:15" hidden="1" x14ac:dyDescent="0.25">
      <c r="A115" s="2" t="s">
        <v>38</v>
      </c>
      <c r="B115" s="2" t="s">
        <v>161</v>
      </c>
      <c r="C115" s="2" t="s">
        <v>71</v>
      </c>
      <c r="D115" s="2" t="s">
        <v>161</v>
      </c>
      <c r="E115" s="2" t="s">
        <v>161</v>
      </c>
      <c r="F115" s="2" t="str">
        <f t="shared" si="2"/>
        <v>3.b Cartons plat/AUTRE REP NON ADRESSEE/AUTRE REP NON ADRESSEE</v>
      </c>
      <c r="G115" s="2" t="s">
        <v>22</v>
      </c>
      <c r="M115" s="2" t="s">
        <v>147</v>
      </c>
      <c r="O115" s="2"/>
    </row>
    <row r="116" spans="1:15" hidden="1" x14ac:dyDescent="0.25">
      <c r="A116" s="2" t="s">
        <v>38</v>
      </c>
      <c r="B116" s="2" t="s">
        <v>14</v>
      </c>
      <c r="C116" s="2" t="s">
        <v>71</v>
      </c>
      <c r="D116" s="2" t="s">
        <v>14</v>
      </c>
      <c r="E116" s="2" t="s">
        <v>146</v>
      </c>
      <c r="F116" s="2" t="str">
        <f t="shared" si="2"/>
        <v>3.b Cartons plat/EIC/Hors restauration</v>
      </c>
      <c r="G116" s="2" t="s">
        <v>23</v>
      </c>
      <c r="M116" s="2" t="s">
        <v>147</v>
      </c>
      <c r="O116" s="2"/>
    </row>
    <row r="117" spans="1:15" hidden="1" x14ac:dyDescent="0.25">
      <c r="A117" s="2" t="s">
        <v>38</v>
      </c>
      <c r="B117" s="2" t="s">
        <v>0</v>
      </c>
      <c r="C117" s="2" t="s">
        <v>71</v>
      </c>
      <c r="D117" s="2" t="s">
        <v>0</v>
      </c>
      <c r="E117" s="2" t="s">
        <v>123</v>
      </c>
      <c r="F117" s="2" t="str">
        <f t="shared" si="2"/>
        <v>3.b Cartons plat/EMBM/Emballages ménagers</v>
      </c>
      <c r="G117" s="2" t="s">
        <v>21</v>
      </c>
      <c r="M117" s="2" t="s">
        <v>147</v>
      </c>
      <c r="O117" s="2"/>
    </row>
    <row r="118" spans="1:15" hidden="1" x14ac:dyDescent="0.25">
      <c r="A118" s="2" t="s">
        <v>38</v>
      </c>
      <c r="B118" s="2" t="s">
        <v>9</v>
      </c>
      <c r="C118" s="2" t="s">
        <v>71</v>
      </c>
      <c r="D118" s="2" t="s">
        <v>9</v>
      </c>
      <c r="E118" s="2" t="s">
        <v>119</v>
      </c>
      <c r="F118" s="2" t="str">
        <f t="shared" si="2"/>
        <v>3.b Cartons plat/JOUETS/Jeux de société</v>
      </c>
      <c r="G118" s="2" t="s">
        <v>22</v>
      </c>
      <c r="M118" s="2" t="s">
        <v>147</v>
      </c>
      <c r="O118" s="2"/>
    </row>
    <row r="119" spans="1:15" hidden="1" x14ac:dyDescent="0.25">
      <c r="A119" s="2" t="s">
        <v>38</v>
      </c>
      <c r="B119" s="2" t="s">
        <v>160</v>
      </c>
      <c r="C119" s="2" t="s">
        <v>71</v>
      </c>
      <c r="D119" s="2" t="s">
        <v>160</v>
      </c>
      <c r="E119" s="2" t="s">
        <v>160</v>
      </c>
      <c r="F119" s="2" t="str">
        <f t="shared" si="2"/>
        <v>3.b Cartons plat/NON REP/NON REP</v>
      </c>
      <c r="G119" s="2" t="s">
        <v>23</v>
      </c>
      <c r="M119" s="2" t="s">
        <v>147</v>
      </c>
      <c r="O119" s="2"/>
    </row>
    <row r="120" spans="1:15" hidden="1" x14ac:dyDescent="0.25">
      <c r="A120" s="2" t="s">
        <v>39</v>
      </c>
      <c r="B120" s="2" t="s">
        <v>144</v>
      </c>
      <c r="C120" s="2" t="s">
        <v>39</v>
      </c>
      <c r="D120" s="2" t="s">
        <v>15</v>
      </c>
      <c r="E120" s="2" t="s">
        <v>145</v>
      </c>
      <c r="F120" s="2" t="str">
        <f t="shared" si="2"/>
        <v>4. Composites/AGRO/Emballages vides</v>
      </c>
      <c r="G120" s="2" t="s">
        <v>23</v>
      </c>
      <c r="M120" s="2" t="s">
        <v>147</v>
      </c>
      <c r="O120" s="2"/>
    </row>
    <row r="121" spans="1:15" hidden="1" x14ac:dyDescent="0.25">
      <c r="A121" s="2" t="s">
        <v>39</v>
      </c>
      <c r="B121" s="2" t="s">
        <v>161</v>
      </c>
      <c r="C121" s="2" t="s">
        <v>39</v>
      </c>
      <c r="D121" s="2" t="s">
        <v>161</v>
      </c>
      <c r="E121" s="2" t="s">
        <v>161</v>
      </c>
      <c r="F121" s="2" t="str">
        <f t="shared" si="2"/>
        <v>4. Composites/AUTRE REP NON ADRESSEE/AUTRE REP NON ADRESSEE</v>
      </c>
      <c r="G121" s="2" t="s">
        <v>22</v>
      </c>
      <c r="M121" s="2" t="s">
        <v>147</v>
      </c>
      <c r="O121" s="2"/>
    </row>
    <row r="122" spans="1:15" hidden="1" x14ac:dyDescent="0.25">
      <c r="A122" s="2" t="s">
        <v>39</v>
      </c>
      <c r="B122" s="2" t="s">
        <v>14</v>
      </c>
      <c r="C122" s="2" t="s">
        <v>39</v>
      </c>
      <c r="D122" s="2" t="s">
        <v>14</v>
      </c>
      <c r="E122" s="2" t="s">
        <v>146</v>
      </c>
      <c r="F122" s="2" t="str">
        <f t="shared" si="2"/>
        <v>4. Composites/EIC/Hors restauration</v>
      </c>
      <c r="G122" s="2" t="s">
        <v>23</v>
      </c>
      <c r="M122" s="2" t="s">
        <v>147</v>
      </c>
      <c r="O122" s="2"/>
    </row>
    <row r="123" spans="1:15" hidden="1" x14ac:dyDescent="0.25">
      <c r="A123" s="2" t="s">
        <v>39</v>
      </c>
      <c r="B123" s="2" t="s">
        <v>0</v>
      </c>
      <c r="C123" s="2" t="s">
        <v>39</v>
      </c>
      <c r="D123" s="2" t="s">
        <v>0</v>
      </c>
      <c r="E123" s="2" t="s">
        <v>123</v>
      </c>
      <c r="F123" s="2" t="str">
        <f t="shared" si="2"/>
        <v>4. Composites/EMBM/Emballages ménagers</v>
      </c>
      <c r="G123" s="2" t="s">
        <v>21</v>
      </c>
      <c r="M123" s="2" t="s">
        <v>147</v>
      </c>
      <c r="O123" s="2"/>
    </row>
    <row r="124" spans="1:15" hidden="1" x14ac:dyDescent="0.25">
      <c r="A124" s="2" t="s">
        <v>39</v>
      </c>
      <c r="B124" s="2" t="s">
        <v>9</v>
      </c>
      <c r="C124" s="2" t="s">
        <v>39</v>
      </c>
      <c r="D124" s="2" t="s">
        <v>9</v>
      </c>
      <c r="E124" s="2" t="s">
        <v>119</v>
      </c>
      <c r="F124" s="2" t="str">
        <f t="shared" si="2"/>
        <v>4. Composites/JOUETS/Jeux de société</v>
      </c>
      <c r="G124" s="2" t="s">
        <v>22</v>
      </c>
      <c r="M124" s="2" t="s">
        <v>147</v>
      </c>
      <c r="O124" s="2"/>
    </row>
    <row r="125" spans="1:15" hidden="1" x14ac:dyDescent="0.25">
      <c r="A125" s="2" t="s">
        <v>39</v>
      </c>
      <c r="B125" s="2" t="s">
        <v>160</v>
      </c>
      <c r="C125" s="2" t="s">
        <v>39</v>
      </c>
      <c r="D125" s="2" t="s">
        <v>160</v>
      </c>
      <c r="E125" s="2" t="s">
        <v>160</v>
      </c>
      <c r="F125" s="2" t="str">
        <f t="shared" si="2"/>
        <v>4. Composites/NON REP/NON REP</v>
      </c>
      <c r="G125" s="2" t="s">
        <v>23</v>
      </c>
      <c r="M125" s="2" t="s">
        <v>147</v>
      </c>
      <c r="O125" s="2"/>
    </row>
    <row r="126" spans="1:15" hidden="1" x14ac:dyDescent="0.25">
      <c r="A126" s="2" t="s">
        <v>39</v>
      </c>
      <c r="B126" s="2" t="s">
        <v>8</v>
      </c>
      <c r="C126" s="2" t="s">
        <v>39</v>
      </c>
      <c r="D126" s="2" t="s">
        <v>17</v>
      </c>
      <c r="E126" s="2" t="s">
        <v>122</v>
      </c>
      <c r="F126" s="2" t="str">
        <f t="shared" si="2"/>
        <v>4. Composites/PMCB Cat 2/2° Autres produits et matériaux de construction</v>
      </c>
      <c r="G126" s="2" t="s">
        <v>22</v>
      </c>
      <c r="M126" s="2" t="s">
        <v>147</v>
      </c>
      <c r="O126" s="2"/>
    </row>
    <row r="127" spans="1:15" hidden="1" x14ac:dyDescent="0.25">
      <c r="A127" s="2" t="s">
        <v>40</v>
      </c>
      <c r="B127" s="2" t="s">
        <v>11</v>
      </c>
      <c r="C127" s="2" t="s">
        <v>40</v>
      </c>
      <c r="D127" s="2" t="s">
        <v>166</v>
      </c>
      <c r="E127" s="2" t="s">
        <v>114</v>
      </c>
      <c r="F127" s="2" t="str">
        <f t="shared" si="2"/>
        <v>5. Textiles /ABJ Cat 3 Bricolage/3° Matériels de bricolage, dont l'outillage à main</v>
      </c>
      <c r="G127" s="2" t="s">
        <v>22</v>
      </c>
      <c r="M127" s="2" t="s">
        <v>147</v>
      </c>
      <c r="O127" s="2"/>
    </row>
    <row r="128" spans="1:15" hidden="1" x14ac:dyDescent="0.25">
      <c r="A128" s="2" t="s">
        <v>40</v>
      </c>
      <c r="B128" s="2" t="s">
        <v>11</v>
      </c>
      <c r="C128" s="2" t="s">
        <v>40</v>
      </c>
      <c r="D128" s="2" t="s">
        <v>167</v>
      </c>
      <c r="E128" s="2" t="s">
        <v>115</v>
      </c>
      <c r="F128" s="2" t="str">
        <f t="shared" si="2"/>
        <v>5. Textiles /ABJ Cat 4 Jardin/4° Les produits et matériels destinés à l'entretien et l'aménagement du jardin</v>
      </c>
      <c r="G128" s="2" t="s">
        <v>22</v>
      </c>
      <c r="M128" s="2" t="s">
        <v>147</v>
      </c>
      <c r="O128" s="2"/>
    </row>
    <row r="129" spans="1:15" hidden="1" x14ac:dyDescent="0.25">
      <c r="A129" s="2" t="s">
        <v>40</v>
      </c>
      <c r="B129" s="2" t="s">
        <v>10</v>
      </c>
      <c r="C129" s="2" t="s">
        <v>40</v>
      </c>
      <c r="D129" s="2" t="s">
        <v>10</v>
      </c>
      <c r="E129" s="2" t="s">
        <v>149</v>
      </c>
      <c r="F129" s="2" t="str">
        <f t="shared" si="2"/>
        <v>5. Textiles /ASL/Produits destinés à la pratique sportive et ceux destinés aux activités de plein air.</v>
      </c>
      <c r="G129" s="2" t="s">
        <v>22</v>
      </c>
      <c r="M129" s="2" t="s">
        <v>147</v>
      </c>
      <c r="O129" s="2"/>
    </row>
    <row r="130" spans="1:15" hidden="1" x14ac:dyDescent="0.25">
      <c r="A130" s="2" t="s">
        <v>40</v>
      </c>
      <c r="B130" s="2" t="s">
        <v>161</v>
      </c>
      <c r="C130" s="2" t="s">
        <v>40</v>
      </c>
      <c r="D130" s="2" t="s">
        <v>161</v>
      </c>
      <c r="E130" s="2" t="s">
        <v>161</v>
      </c>
      <c r="F130" s="2" t="str">
        <f t="shared" si="2"/>
        <v>5. Textiles /AUTRE REP NON ADRESSEE/AUTRE REP NON ADRESSEE</v>
      </c>
      <c r="G130" s="2" t="s">
        <v>22</v>
      </c>
      <c r="M130" s="2" t="s">
        <v>147</v>
      </c>
      <c r="O130" s="2"/>
    </row>
    <row r="131" spans="1:15" hidden="1" x14ac:dyDescent="0.25">
      <c r="A131" s="2" t="s">
        <v>40</v>
      </c>
      <c r="B131" s="2" t="s">
        <v>3</v>
      </c>
      <c r="C131" s="2" t="s">
        <v>40</v>
      </c>
      <c r="D131" s="2" t="s">
        <v>3</v>
      </c>
      <c r="E131" s="2" t="s">
        <v>111</v>
      </c>
      <c r="F131" s="2" t="str">
        <f t="shared" ref="F131:F194" si="3">IF(D131&lt;&gt;"",CONCATENATE(C131,"/",D131,"/",E131),CONCATENATE(C131,"/",B131,"/",E131))</f>
        <v>5. Textiles /EA/12° Éléments de décoration textiles</v>
      </c>
      <c r="G131" s="2" t="s">
        <v>22</v>
      </c>
      <c r="M131" s="2" t="s">
        <v>147</v>
      </c>
      <c r="O131" s="2"/>
    </row>
    <row r="132" spans="1:15" hidden="1" x14ac:dyDescent="0.25">
      <c r="A132" s="2" t="s">
        <v>40</v>
      </c>
      <c r="B132" s="2" t="s">
        <v>9</v>
      </c>
      <c r="C132" s="2" t="s">
        <v>40</v>
      </c>
      <c r="D132" s="2" t="s">
        <v>9</v>
      </c>
      <c r="E132" s="2" t="s">
        <v>118</v>
      </c>
      <c r="F132" s="2" t="str">
        <f t="shared" si="3"/>
        <v>5. Textiles /JOUETS/Jeux de plein air</v>
      </c>
      <c r="G132" s="2" t="s">
        <v>22</v>
      </c>
      <c r="M132" s="2" t="s">
        <v>147</v>
      </c>
      <c r="O132" s="2"/>
    </row>
    <row r="133" spans="1:15" hidden="1" x14ac:dyDescent="0.25">
      <c r="A133" s="2" t="s">
        <v>40</v>
      </c>
      <c r="B133" s="2" t="s">
        <v>9</v>
      </c>
      <c r="C133" s="2" t="s">
        <v>40</v>
      </c>
      <c r="D133" s="2" t="s">
        <v>9</v>
      </c>
      <c r="E133" s="2" t="s">
        <v>117</v>
      </c>
      <c r="F133" s="2" t="str">
        <f t="shared" si="3"/>
        <v>5. Textiles /JOUETS/Jouets</v>
      </c>
      <c r="G133" s="2" t="s">
        <v>22</v>
      </c>
      <c r="M133" s="2" t="s">
        <v>147</v>
      </c>
      <c r="O133" s="2"/>
    </row>
    <row r="134" spans="1:15" hidden="1" x14ac:dyDescent="0.25">
      <c r="A134" s="2" t="s">
        <v>40</v>
      </c>
      <c r="B134" s="2" t="s">
        <v>160</v>
      </c>
      <c r="C134" s="2" t="s">
        <v>40</v>
      </c>
      <c r="D134" s="2" t="s">
        <v>160</v>
      </c>
      <c r="E134" s="2" t="s">
        <v>160</v>
      </c>
      <c r="F134" s="2" t="str">
        <f t="shared" si="3"/>
        <v>5. Textiles /NON REP/NON REP</v>
      </c>
      <c r="G134" s="2" t="s">
        <v>23</v>
      </c>
      <c r="M134" s="2" t="s">
        <v>147</v>
      </c>
      <c r="O134" s="2"/>
    </row>
    <row r="135" spans="1:15" hidden="1" x14ac:dyDescent="0.25">
      <c r="A135" s="2" t="s">
        <v>40</v>
      </c>
      <c r="B135" s="2" t="s">
        <v>4</v>
      </c>
      <c r="C135" s="2" t="s">
        <v>40</v>
      </c>
      <c r="D135" s="2" t="s">
        <v>4</v>
      </c>
      <c r="E135" s="2" t="s">
        <v>129</v>
      </c>
      <c r="F135" s="2" t="str">
        <f t="shared" si="3"/>
        <v>5. Textiles /TLC/Chaussures</v>
      </c>
      <c r="G135" s="2" t="s">
        <v>21</v>
      </c>
      <c r="M135" s="2" t="s">
        <v>147</v>
      </c>
      <c r="O135" s="2"/>
    </row>
    <row r="136" spans="1:15" hidden="1" x14ac:dyDescent="0.25">
      <c r="A136" s="2" t="s">
        <v>40</v>
      </c>
      <c r="B136" s="2" t="s">
        <v>4</v>
      </c>
      <c r="C136" s="2" t="s">
        <v>40</v>
      </c>
      <c r="D136" s="2" t="s">
        <v>4</v>
      </c>
      <c r="E136" s="2" t="s">
        <v>130</v>
      </c>
      <c r="F136" s="2" t="str">
        <f t="shared" si="3"/>
        <v>5. Textiles /TLC/Linge de maison</v>
      </c>
      <c r="G136" s="2" t="s">
        <v>21</v>
      </c>
      <c r="M136" s="2" t="s">
        <v>147</v>
      </c>
      <c r="O136" s="2"/>
    </row>
    <row r="137" spans="1:15" hidden="1" x14ac:dyDescent="0.25">
      <c r="A137" s="2" t="s">
        <v>40</v>
      </c>
      <c r="B137" s="2" t="s">
        <v>4</v>
      </c>
      <c r="C137" s="2" t="s">
        <v>40</v>
      </c>
      <c r="D137" s="2" t="s">
        <v>4</v>
      </c>
      <c r="E137" s="2" t="s">
        <v>128</v>
      </c>
      <c r="F137" s="2" t="str">
        <f t="shared" si="3"/>
        <v>5. Textiles /TLC/Vêtements</v>
      </c>
      <c r="G137" s="2" t="s">
        <v>21</v>
      </c>
      <c r="M137" s="2" t="s">
        <v>147</v>
      </c>
      <c r="O137" s="2"/>
    </row>
    <row r="138" spans="1:15" hidden="1" x14ac:dyDescent="0.25">
      <c r="A138" s="2" t="s">
        <v>41</v>
      </c>
      <c r="B138" s="2" t="s">
        <v>161</v>
      </c>
      <c r="C138" s="2" t="s">
        <v>41</v>
      </c>
      <c r="D138" s="2" t="s">
        <v>161</v>
      </c>
      <c r="E138" s="2" t="s">
        <v>161</v>
      </c>
      <c r="F138" s="2" t="str">
        <f t="shared" si="3"/>
        <v>6. Textiles sanitaires/AUTRE REP NON ADRESSEE/AUTRE REP NON ADRESSEE</v>
      </c>
      <c r="G138" s="2" t="s">
        <v>22</v>
      </c>
      <c r="M138" s="2" t="s">
        <v>147</v>
      </c>
      <c r="O138" s="2"/>
    </row>
    <row r="139" spans="1:15" hidden="1" x14ac:dyDescent="0.25">
      <c r="A139" s="2" t="s">
        <v>41</v>
      </c>
      <c r="B139" s="2" t="s">
        <v>160</v>
      </c>
      <c r="C139" s="2" t="s">
        <v>41</v>
      </c>
      <c r="D139" s="2" t="s">
        <v>160</v>
      </c>
      <c r="E139" s="2" t="s">
        <v>160</v>
      </c>
      <c r="F139" s="2" t="str">
        <f t="shared" si="3"/>
        <v>6. Textiles sanitaires/NON REP/NON REP</v>
      </c>
      <c r="G139" s="2" t="s">
        <v>23</v>
      </c>
      <c r="M139" s="2" t="s">
        <v>147</v>
      </c>
      <c r="O139" s="2"/>
    </row>
    <row r="140" spans="1:15" hidden="1" x14ac:dyDescent="0.25">
      <c r="A140" s="2" t="s">
        <v>42</v>
      </c>
      <c r="B140" s="2" t="s">
        <v>11</v>
      </c>
      <c r="C140" s="2" t="s">
        <v>75</v>
      </c>
      <c r="D140" s="2" t="s">
        <v>166</v>
      </c>
      <c r="E140" s="2" t="s">
        <v>114</v>
      </c>
      <c r="F140" s="2" t="str">
        <f t="shared" si="3"/>
        <v>7.a Plastiques souples /ABJ Cat 3 Bricolage/3° Matériels de bricolage, dont l'outillage à main</v>
      </c>
      <c r="G140" s="2" t="s">
        <v>22</v>
      </c>
      <c r="M140" s="2" t="s">
        <v>147</v>
      </c>
      <c r="O140" s="2"/>
    </row>
    <row r="141" spans="1:15" hidden="1" x14ac:dyDescent="0.25">
      <c r="A141" s="2" t="s">
        <v>42</v>
      </c>
      <c r="B141" s="2" t="s">
        <v>11</v>
      </c>
      <c r="C141" s="2" t="s">
        <v>75</v>
      </c>
      <c r="D141" s="2" t="s">
        <v>167</v>
      </c>
      <c r="E141" s="2" t="s">
        <v>115</v>
      </c>
      <c r="F141" s="2" t="str">
        <f t="shared" si="3"/>
        <v>7.a Plastiques souples /ABJ Cat 4 Jardin/4° Les produits et matériels destinés à l'entretien et l'aménagement du jardin</v>
      </c>
      <c r="G141" s="2" t="s">
        <v>22</v>
      </c>
      <c r="M141" s="2" t="s">
        <v>147</v>
      </c>
      <c r="O141" s="2"/>
    </row>
    <row r="142" spans="1:15" hidden="1" x14ac:dyDescent="0.25">
      <c r="A142" s="2" t="s">
        <v>42</v>
      </c>
      <c r="B142" s="2" t="s">
        <v>144</v>
      </c>
      <c r="C142" s="2" t="s">
        <v>75</v>
      </c>
      <c r="D142" s="2" t="s">
        <v>15</v>
      </c>
      <c r="E142" s="2" t="s">
        <v>145</v>
      </c>
      <c r="F142" s="2" t="str">
        <f t="shared" si="3"/>
        <v>7.a Plastiques souples /AGRO/Emballages vides</v>
      </c>
      <c r="G142" s="2" t="s">
        <v>23</v>
      </c>
      <c r="M142" s="2" t="s">
        <v>147</v>
      </c>
      <c r="O142" s="2"/>
    </row>
    <row r="143" spans="1:15" hidden="1" x14ac:dyDescent="0.25">
      <c r="A143" s="2" t="s">
        <v>42</v>
      </c>
      <c r="B143" s="2" t="s">
        <v>10</v>
      </c>
      <c r="C143" s="2" t="s">
        <v>75</v>
      </c>
      <c r="D143" s="2" t="s">
        <v>10</v>
      </c>
      <c r="E143" s="2" t="s">
        <v>149</v>
      </c>
      <c r="F143" s="2" t="str">
        <f t="shared" si="3"/>
        <v>7.a Plastiques souples /ASL/Produits destinés à la pratique sportive et ceux destinés aux activités de plein air.</v>
      </c>
      <c r="G143" s="2" t="s">
        <v>22</v>
      </c>
      <c r="M143" s="2" t="s">
        <v>147</v>
      </c>
      <c r="O143" s="2"/>
    </row>
    <row r="144" spans="1:15" hidden="1" x14ac:dyDescent="0.25">
      <c r="A144" s="2" t="s">
        <v>42</v>
      </c>
      <c r="B144" s="2" t="s">
        <v>161</v>
      </c>
      <c r="C144" s="2" t="s">
        <v>75</v>
      </c>
      <c r="D144" s="2" t="s">
        <v>161</v>
      </c>
      <c r="E144" s="2" t="s">
        <v>161</v>
      </c>
      <c r="F144" s="2" t="str">
        <f t="shared" si="3"/>
        <v>7.a Plastiques souples /AUTRE REP NON ADRESSEE/AUTRE REP NON ADRESSEE</v>
      </c>
      <c r="G144" s="2" t="s">
        <v>22</v>
      </c>
      <c r="M144" s="2" t="s">
        <v>147</v>
      </c>
      <c r="O144" s="2"/>
    </row>
    <row r="145" spans="1:15" hidden="1" x14ac:dyDescent="0.25">
      <c r="A145" s="2" t="s">
        <v>42</v>
      </c>
      <c r="B145" s="2" t="s">
        <v>14</v>
      </c>
      <c r="C145" s="2" t="s">
        <v>75</v>
      </c>
      <c r="D145" s="2" t="s">
        <v>14</v>
      </c>
      <c r="E145" s="2" t="s">
        <v>146</v>
      </c>
      <c r="F145" s="2" t="str">
        <f t="shared" si="3"/>
        <v>7.a Plastiques souples /EIC/Hors restauration</v>
      </c>
      <c r="G145" s="2" t="s">
        <v>23</v>
      </c>
      <c r="M145" s="2" t="s">
        <v>147</v>
      </c>
      <c r="O145" s="2"/>
    </row>
    <row r="146" spans="1:15" hidden="1" x14ac:dyDescent="0.25">
      <c r="A146" s="2" t="s">
        <v>42</v>
      </c>
      <c r="B146" s="2" t="s">
        <v>0</v>
      </c>
      <c r="C146" s="2" t="s">
        <v>75</v>
      </c>
      <c r="D146" s="2" t="s">
        <v>0</v>
      </c>
      <c r="E146" s="2" t="s">
        <v>123</v>
      </c>
      <c r="F146" s="2" t="str">
        <f t="shared" si="3"/>
        <v>7.a Plastiques souples /EMBM/Emballages ménagers</v>
      </c>
      <c r="G146" s="2" t="s">
        <v>21</v>
      </c>
      <c r="M146" s="2" t="s">
        <v>147</v>
      </c>
      <c r="O146" s="2"/>
    </row>
    <row r="147" spans="1:15" hidden="1" x14ac:dyDescent="0.25">
      <c r="A147" s="2" t="s">
        <v>42</v>
      </c>
      <c r="B147" s="2" t="s">
        <v>160</v>
      </c>
      <c r="C147" s="2" t="s">
        <v>75</v>
      </c>
      <c r="D147" s="2" t="s">
        <v>160</v>
      </c>
      <c r="E147" s="2" t="s">
        <v>160</v>
      </c>
      <c r="F147" s="2" t="str">
        <f t="shared" si="3"/>
        <v>7.a Plastiques souples /NON REP/NON REP</v>
      </c>
      <c r="G147" s="2" t="s">
        <v>23</v>
      </c>
      <c r="M147" s="2" t="s">
        <v>147</v>
      </c>
      <c r="O147" s="2"/>
    </row>
    <row r="148" spans="1:15" hidden="1" x14ac:dyDescent="0.25">
      <c r="A148" s="2" t="s">
        <v>42</v>
      </c>
      <c r="B148" s="2" t="s">
        <v>8</v>
      </c>
      <c r="C148" s="2" t="s">
        <v>75</v>
      </c>
      <c r="D148" s="2" t="s">
        <v>17</v>
      </c>
      <c r="E148" s="2" t="s">
        <v>122</v>
      </c>
      <c r="F148" s="2" t="str">
        <f t="shared" si="3"/>
        <v>7.a Plastiques souples /PMCB Cat 2/2° Autres produits et matériaux de construction</v>
      </c>
      <c r="G148" s="2" t="s">
        <v>22</v>
      </c>
      <c r="M148" s="2" t="s">
        <v>147</v>
      </c>
      <c r="O148" s="2"/>
    </row>
    <row r="149" spans="1:15" hidden="1" x14ac:dyDescent="0.25">
      <c r="A149" s="2" t="s">
        <v>42</v>
      </c>
      <c r="B149" s="2" t="s">
        <v>11</v>
      </c>
      <c r="C149" s="2" t="s">
        <v>76</v>
      </c>
      <c r="D149" s="2" t="s">
        <v>166</v>
      </c>
      <c r="E149" s="2" t="s">
        <v>114</v>
      </c>
      <c r="F149" s="2" t="str">
        <f t="shared" si="3"/>
        <v>7.b Plastiques rigides/ABJ Cat 3 Bricolage/3° Matériels de bricolage, dont l'outillage à main</v>
      </c>
      <c r="G149" s="2" t="s">
        <v>22</v>
      </c>
      <c r="M149" s="2" t="s">
        <v>147</v>
      </c>
      <c r="O149" s="2"/>
    </row>
    <row r="150" spans="1:15" hidden="1" x14ac:dyDescent="0.25">
      <c r="A150" s="2" t="s">
        <v>42</v>
      </c>
      <c r="B150" s="2" t="s">
        <v>11</v>
      </c>
      <c r="C150" s="2" t="s">
        <v>76</v>
      </c>
      <c r="D150" s="2" t="s">
        <v>167</v>
      </c>
      <c r="E150" s="2" t="s">
        <v>115</v>
      </c>
      <c r="F150" s="2" t="str">
        <f t="shared" si="3"/>
        <v>7.b Plastiques rigides/ABJ Cat 4 Jardin/4° Les produits et matériels destinés à l'entretien et l'aménagement du jardin</v>
      </c>
      <c r="G150" s="2" t="s">
        <v>22</v>
      </c>
      <c r="M150" s="2" t="s">
        <v>147</v>
      </c>
      <c r="O150" s="2"/>
    </row>
    <row r="151" spans="1:15" hidden="1" x14ac:dyDescent="0.25">
      <c r="A151" s="2" t="s">
        <v>42</v>
      </c>
      <c r="B151" s="2" t="s">
        <v>144</v>
      </c>
      <c r="C151" s="2" t="s">
        <v>76</v>
      </c>
      <c r="D151" s="2" t="s">
        <v>15</v>
      </c>
      <c r="E151" s="2" t="s">
        <v>145</v>
      </c>
      <c r="F151" s="2" t="str">
        <f t="shared" si="3"/>
        <v>7.b Plastiques rigides/AGRO/Emballages vides</v>
      </c>
      <c r="G151" s="2" t="s">
        <v>23</v>
      </c>
      <c r="M151" s="2" t="s">
        <v>147</v>
      </c>
      <c r="O151" s="2"/>
    </row>
    <row r="152" spans="1:15" hidden="1" x14ac:dyDescent="0.25">
      <c r="A152" s="2" t="s">
        <v>42</v>
      </c>
      <c r="B152" s="2" t="s">
        <v>10</v>
      </c>
      <c r="C152" s="2" t="s">
        <v>76</v>
      </c>
      <c r="D152" s="2" t="s">
        <v>10</v>
      </c>
      <c r="E152" s="2" t="s">
        <v>116</v>
      </c>
      <c r="F152" s="2" t="str">
        <f t="shared" si="3"/>
        <v>7.b Plastiques rigides/ASL/Cycles et engins de déplacement personnel non motorisés</v>
      </c>
      <c r="G152" s="2" t="s">
        <v>22</v>
      </c>
      <c r="M152" s="2" t="s">
        <v>147</v>
      </c>
      <c r="O152" s="2"/>
    </row>
    <row r="153" spans="1:15" hidden="1" x14ac:dyDescent="0.25">
      <c r="A153" s="2" t="s">
        <v>42</v>
      </c>
      <c r="B153" s="2" t="s">
        <v>10</v>
      </c>
      <c r="C153" s="2" t="s">
        <v>76</v>
      </c>
      <c r="D153" s="2" t="s">
        <v>10</v>
      </c>
      <c r="E153" s="2" t="s">
        <v>149</v>
      </c>
      <c r="F153" s="2" t="str">
        <f t="shared" si="3"/>
        <v>7.b Plastiques rigides/ASL/Produits destinés à la pratique sportive et ceux destinés aux activités de plein air.</v>
      </c>
      <c r="G153" s="2" t="s">
        <v>22</v>
      </c>
      <c r="M153" s="2" t="s">
        <v>147</v>
      </c>
      <c r="O153" s="2"/>
    </row>
    <row r="154" spans="1:15" hidden="1" x14ac:dyDescent="0.25">
      <c r="A154" s="2" t="s">
        <v>42</v>
      </c>
      <c r="B154" s="2" t="s">
        <v>161</v>
      </c>
      <c r="C154" s="2" t="s">
        <v>76</v>
      </c>
      <c r="D154" s="2" t="s">
        <v>161</v>
      </c>
      <c r="E154" s="2" t="s">
        <v>161</v>
      </c>
      <c r="F154" s="2" t="str">
        <f t="shared" si="3"/>
        <v>7.b Plastiques rigides/AUTRE REP NON ADRESSEE/AUTRE REP NON ADRESSEE</v>
      </c>
      <c r="G154" s="2" t="s">
        <v>22</v>
      </c>
      <c r="M154" s="2" t="s">
        <v>147</v>
      </c>
      <c r="O154" s="2"/>
    </row>
    <row r="155" spans="1:15" hidden="1" x14ac:dyDescent="0.25">
      <c r="A155" s="2" t="s">
        <v>42</v>
      </c>
      <c r="B155" s="2" t="s">
        <v>3</v>
      </c>
      <c r="C155" s="2" t="s">
        <v>76</v>
      </c>
      <c r="D155" s="2" t="s">
        <v>3</v>
      </c>
      <c r="E155" s="2" t="s">
        <v>100</v>
      </c>
      <c r="F155" s="2" t="str">
        <f t="shared" si="3"/>
        <v xml:space="preserve">7.b Plastiques rigides/EA/1° Meubles de salon/ séjour/ salle à manger </v>
      </c>
      <c r="G155" s="2" t="s">
        <v>22</v>
      </c>
      <c r="M155" s="2" t="s">
        <v>147</v>
      </c>
      <c r="O155" s="2"/>
    </row>
    <row r="156" spans="1:15" hidden="1" x14ac:dyDescent="0.25">
      <c r="A156" s="2" t="s">
        <v>42</v>
      </c>
      <c r="B156" s="2" t="s">
        <v>3</v>
      </c>
      <c r="C156" s="2" t="s">
        <v>76</v>
      </c>
      <c r="D156" s="2" t="s">
        <v>3</v>
      </c>
      <c r="E156" s="2" t="s">
        <v>109</v>
      </c>
      <c r="F156" s="2" t="str">
        <f t="shared" si="3"/>
        <v xml:space="preserve">7.b Plastiques rigides/EA/10° Mobiliers techniques, commerciaux et de collectivité </v>
      </c>
      <c r="G156" s="2" t="s">
        <v>22</v>
      </c>
      <c r="M156" s="2" t="s">
        <v>147</v>
      </c>
      <c r="O156" s="2"/>
    </row>
    <row r="157" spans="1:15" hidden="1" x14ac:dyDescent="0.25">
      <c r="A157" s="2" t="s">
        <v>42</v>
      </c>
      <c r="B157" s="2" t="s">
        <v>3</v>
      </c>
      <c r="C157" s="2" t="s">
        <v>76</v>
      </c>
      <c r="D157" s="2" t="s">
        <v>3</v>
      </c>
      <c r="E157" s="2" t="s">
        <v>101</v>
      </c>
      <c r="F157" s="2" t="str">
        <f t="shared" si="3"/>
        <v xml:space="preserve">7.b Plastiques rigides/EA/2° Meubles d'appoint </v>
      </c>
      <c r="G157" s="2" t="s">
        <v>22</v>
      </c>
      <c r="M157" s="2" t="s">
        <v>147</v>
      </c>
      <c r="O157" s="2"/>
    </row>
    <row r="158" spans="1:15" hidden="1" x14ac:dyDescent="0.25">
      <c r="A158" s="2" t="s">
        <v>42</v>
      </c>
      <c r="B158" s="18" t="s">
        <v>3</v>
      </c>
      <c r="C158" s="2" t="s">
        <v>76</v>
      </c>
      <c r="D158" s="18" t="s">
        <v>3</v>
      </c>
      <c r="E158" s="2" t="s">
        <v>102</v>
      </c>
      <c r="F158" s="2" t="str">
        <f t="shared" si="3"/>
        <v xml:space="preserve">7.b Plastiques rigides/EA/3° Meubles de chambres à coucher </v>
      </c>
      <c r="G158" s="2" t="s">
        <v>22</v>
      </c>
      <c r="M158" s="2" t="s">
        <v>147</v>
      </c>
      <c r="O158" s="2"/>
    </row>
    <row r="159" spans="1:15" hidden="1" x14ac:dyDescent="0.25">
      <c r="A159" s="2" t="s">
        <v>42</v>
      </c>
      <c r="B159" s="2" t="s">
        <v>3</v>
      </c>
      <c r="C159" s="2" t="s">
        <v>76</v>
      </c>
      <c r="D159" s="2" t="s">
        <v>3</v>
      </c>
      <c r="E159" s="2" t="s">
        <v>104</v>
      </c>
      <c r="F159" s="2" t="str">
        <f t="shared" si="3"/>
        <v xml:space="preserve">7.b Plastiques rigides/EA/5° Meubles de bureau </v>
      </c>
      <c r="G159" s="2" t="s">
        <v>22</v>
      </c>
      <c r="M159" s="2" t="s">
        <v>147</v>
      </c>
      <c r="O159" s="2"/>
    </row>
    <row r="160" spans="1:15" hidden="1" x14ac:dyDescent="0.25">
      <c r="A160" s="2" t="s">
        <v>42</v>
      </c>
      <c r="B160" s="2" t="s">
        <v>3</v>
      </c>
      <c r="C160" s="2" t="s">
        <v>76</v>
      </c>
      <c r="D160" s="2" t="s">
        <v>3</v>
      </c>
      <c r="E160" s="2" t="s">
        <v>105</v>
      </c>
      <c r="F160" s="2" t="str">
        <f t="shared" si="3"/>
        <v xml:space="preserve">7.b Plastiques rigides/EA/6° Meubles de cuisine </v>
      </c>
      <c r="G160" s="2" t="s">
        <v>22</v>
      </c>
      <c r="M160" s="2" t="s">
        <v>147</v>
      </c>
      <c r="O160" s="2"/>
    </row>
    <row r="161" spans="1:15" hidden="1" x14ac:dyDescent="0.25">
      <c r="A161" s="2" t="s">
        <v>42</v>
      </c>
      <c r="B161" s="2" t="s">
        <v>3</v>
      </c>
      <c r="C161" s="2" t="s">
        <v>76</v>
      </c>
      <c r="D161" s="2" t="s">
        <v>3</v>
      </c>
      <c r="E161" s="2" t="s">
        <v>106</v>
      </c>
      <c r="F161" s="2" t="str">
        <f t="shared" si="3"/>
        <v xml:space="preserve">7.b Plastiques rigides/EA/7° Meubles de salle de bains </v>
      </c>
      <c r="G161" s="2" t="s">
        <v>22</v>
      </c>
      <c r="M161" s="2" t="s">
        <v>147</v>
      </c>
      <c r="O161" s="2"/>
    </row>
    <row r="162" spans="1:15" hidden="1" x14ac:dyDescent="0.25">
      <c r="A162" s="2" t="s">
        <v>42</v>
      </c>
      <c r="B162" s="2" t="s">
        <v>3</v>
      </c>
      <c r="C162" s="2" t="s">
        <v>76</v>
      </c>
      <c r="D162" s="2" t="s">
        <v>3</v>
      </c>
      <c r="E162" s="2" t="s">
        <v>107</v>
      </c>
      <c r="F162" s="2" t="str">
        <f t="shared" si="3"/>
        <v xml:space="preserve">7.b Plastiques rigides/EA/8° Meubles de jardin </v>
      </c>
      <c r="G162" s="2" t="s">
        <v>22</v>
      </c>
      <c r="M162" s="2" t="s">
        <v>147</v>
      </c>
      <c r="O162" s="2"/>
    </row>
    <row r="163" spans="1:15" hidden="1" x14ac:dyDescent="0.25">
      <c r="A163" s="2" t="s">
        <v>42</v>
      </c>
      <c r="B163" s="2" t="s">
        <v>3</v>
      </c>
      <c r="C163" s="2" t="s">
        <v>76</v>
      </c>
      <c r="D163" s="2" t="s">
        <v>3</v>
      </c>
      <c r="E163" s="2" t="s">
        <v>108</v>
      </c>
      <c r="F163" s="2" t="str">
        <f t="shared" si="3"/>
        <v xml:space="preserve">7.b Plastiques rigides/EA/9° Sièges </v>
      </c>
      <c r="G163" s="2" t="s">
        <v>22</v>
      </c>
      <c r="M163" s="2" t="s">
        <v>147</v>
      </c>
      <c r="O163" s="2"/>
    </row>
    <row r="164" spans="1:15" hidden="1" x14ac:dyDescent="0.25">
      <c r="A164" s="2" t="s">
        <v>42</v>
      </c>
      <c r="B164" s="2" t="s">
        <v>14</v>
      </c>
      <c r="C164" s="2" t="s">
        <v>76</v>
      </c>
      <c r="D164" s="2" t="s">
        <v>14</v>
      </c>
      <c r="E164" s="2" t="s">
        <v>146</v>
      </c>
      <c r="F164" s="2" t="str">
        <f t="shared" si="3"/>
        <v>7.b Plastiques rigides/EIC/Hors restauration</v>
      </c>
      <c r="G164" s="2" t="s">
        <v>23</v>
      </c>
      <c r="M164" s="2" t="s">
        <v>147</v>
      </c>
      <c r="O164" s="2"/>
    </row>
    <row r="165" spans="1:15" hidden="1" x14ac:dyDescent="0.25">
      <c r="A165" s="2" t="s">
        <v>42</v>
      </c>
      <c r="B165" s="2" t="s">
        <v>0</v>
      </c>
      <c r="C165" s="2" t="s">
        <v>76</v>
      </c>
      <c r="D165" s="2" t="s">
        <v>0</v>
      </c>
      <c r="E165" s="2" t="s">
        <v>123</v>
      </c>
      <c r="F165" s="2" t="str">
        <f t="shared" si="3"/>
        <v>7.b Plastiques rigides/EMBM/Emballages ménagers</v>
      </c>
      <c r="G165" s="2" t="s">
        <v>21</v>
      </c>
      <c r="M165" s="2" t="s">
        <v>147</v>
      </c>
      <c r="O165" s="2"/>
    </row>
    <row r="166" spans="1:15" hidden="1" x14ac:dyDescent="0.25">
      <c r="A166" s="2" t="s">
        <v>42</v>
      </c>
      <c r="B166" s="2" t="s">
        <v>9</v>
      </c>
      <c r="C166" s="2" t="s">
        <v>76</v>
      </c>
      <c r="D166" s="2" t="s">
        <v>9</v>
      </c>
      <c r="E166" s="2" t="s">
        <v>118</v>
      </c>
      <c r="F166" s="2" t="str">
        <f t="shared" si="3"/>
        <v>7.b Plastiques rigides/JOUETS/Jeux de plein air</v>
      </c>
      <c r="G166" s="2" t="s">
        <v>22</v>
      </c>
      <c r="M166" s="2" t="s">
        <v>147</v>
      </c>
      <c r="O166" s="2"/>
    </row>
    <row r="167" spans="1:15" hidden="1" x14ac:dyDescent="0.25">
      <c r="A167" s="2" t="s">
        <v>42</v>
      </c>
      <c r="B167" s="2" t="s">
        <v>9</v>
      </c>
      <c r="C167" s="2" t="s">
        <v>76</v>
      </c>
      <c r="D167" s="2" t="s">
        <v>9</v>
      </c>
      <c r="E167" s="2" t="s">
        <v>119</v>
      </c>
      <c r="F167" s="2" t="str">
        <f t="shared" si="3"/>
        <v>7.b Plastiques rigides/JOUETS/Jeux de société</v>
      </c>
      <c r="G167" s="2" t="s">
        <v>22</v>
      </c>
      <c r="M167" s="2" t="s">
        <v>147</v>
      </c>
      <c r="O167" s="2"/>
    </row>
    <row r="168" spans="1:15" hidden="1" x14ac:dyDescent="0.25">
      <c r="A168" s="2" t="s">
        <v>42</v>
      </c>
      <c r="B168" s="2" t="s">
        <v>9</v>
      </c>
      <c r="C168" s="2" t="s">
        <v>76</v>
      </c>
      <c r="D168" s="2" t="s">
        <v>9</v>
      </c>
      <c r="E168" s="2" t="s">
        <v>117</v>
      </c>
      <c r="F168" s="2" t="str">
        <f t="shared" si="3"/>
        <v>7.b Plastiques rigides/JOUETS/Jouets</v>
      </c>
      <c r="G168" s="2" t="s">
        <v>22</v>
      </c>
      <c r="M168" s="2" t="s">
        <v>147</v>
      </c>
      <c r="O168" s="2"/>
    </row>
    <row r="169" spans="1:15" hidden="1" x14ac:dyDescent="0.25">
      <c r="A169" s="2" t="s">
        <v>42</v>
      </c>
      <c r="B169" s="2" t="s">
        <v>160</v>
      </c>
      <c r="C169" s="2" t="s">
        <v>76</v>
      </c>
      <c r="D169" s="2" t="s">
        <v>160</v>
      </c>
      <c r="E169" s="2" t="s">
        <v>160</v>
      </c>
      <c r="F169" s="2" t="str">
        <f t="shared" si="3"/>
        <v>7.b Plastiques rigides/NON REP/NON REP</v>
      </c>
      <c r="G169" s="2" t="s">
        <v>23</v>
      </c>
      <c r="M169" s="2" t="s">
        <v>147</v>
      </c>
      <c r="O169" s="2"/>
    </row>
    <row r="170" spans="1:15" hidden="1" x14ac:dyDescent="0.25">
      <c r="A170" s="2" t="s">
        <v>42</v>
      </c>
      <c r="B170" s="2" t="s">
        <v>8</v>
      </c>
      <c r="C170" s="2" t="s">
        <v>76</v>
      </c>
      <c r="D170" s="2" t="s">
        <v>17</v>
      </c>
      <c r="E170" s="2" t="s">
        <v>122</v>
      </c>
      <c r="F170" s="2" t="str">
        <f t="shared" si="3"/>
        <v>7.b Plastiques rigides/PMCB Cat 2/2° Autres produits et matériaux de construction</v>
      </c>
      <c r="G170" s="2" t="s">
        <v>22</v>
      </c>
      <c r="M170" s="2" t="s">
        <v>147</v>
      </c>
      <c r="O170" s="2"/>
    </row>
    <row r="171" spans="1:15" hidden="1" x14ac:dyDescent="0.25">
      <c r="A171" s="2" t="s">
        <v>42</v>
      </c>
      <c r="B171" s="2" t="s">
        <v>161</v>
      </c>
      <c r="C171" s="2" t="s">
        <v>77</v>
      </c>
      <c r="D171" s="2" t="s">
        <v>161</v>
      </c>
      <c r="E171" s="2" t="s">
        <v>161</v>
      </c>
      <c r="F171" s="2" t="str">
        <f t="shared" si="3"/>
        <v>7.c PSE/AUTRE REP NON ADRESSEE/AUTRE REP NON ADRESSEE</v>
      </c>
      <c r="G171" s="2" t="s">
        <v>22</v>
      </c>
      <c r="M171" s="2" t="s">
        <v>147</v>
      </c>
      <c r="O171" s="2"/>
    </row>
    <row r="172" spans="1:15" hidden="1" x14ac:dyDescent="0.25">
      <c r="A172" s="2" t="s">
        <v>42</v>
      </c>
      <c r="B172" s="2" t="s">
        <v>14</v>
      </c>
      <c r="C172" s="2" t="s">
        <v>77</v>
      </c>
      <c r="D172" s="2" t="s">
        <v>14</v>
      </c>
      <c r="E172" s="2" t="s">
        <v>146</v>
      </c>
      <c r="F172" s="2" t="str">
        <f t="shared" si="3"/>
        <v>7.c PSE/EIC/Hors restauration</v>
      </c>
      <c r="G172" s="2" t="s">
        <v>23</v>
      </c>
      <c r="M172" s="2" t="s">
        <v>147</v>
      </c>
      <c r="O172" s="2"/>
    </row>
    <row r="173" spans="1:15" hidden="1" x14ac:dyDescent="0.25">
      <c r="A173" s="2" t="s">
        <v>42</v>
      </c>
      <c r="B173" s="2" t="s">
        <v>0</v>
      </c>
      <c r="C173" s="2" t="s">
        <v>77</v>
      </c>
      <c r="D173" s="2" t="s">
        <v>0</v>
      </c>
      <c r="E173" s="2" t="s">
        <v>123</v>
      </c>
      <c r="F173" s="2" t="str">
        <f t="shared" si="3"/>
        <v>7.c PSE/EMBM/Emballages ménagers</v>
      </c>
      <c r="G173" s="2" t="s">
        <v>21</v>
      </c>
      <c r="M173" s="2" t="s">
        <v>147</v>
      </c>
      <c r="O173" s="2"/>
    </row>
    <row r="174" spans="1:15" hidden="1" x14ac:dyDescent="0.25">
      <c r="A174" s="2" t="s">
        <v>42</v>
      </c>
      <c r="B174" s="2" t="s">
        <v>160</v>
      </c>
      <c r="C174" s="2" t="s">
        <v>77</v>
      </c>
      <c r="D174" s="2" t="s">
        <v>160</v>
      </c>
      <c r="E174" s="2" t="s">
        <v>160</v>
      </c>
      <c r="F174" s="2" t="str">
        <f t="shared" si="3"/>
        <v>7.c PSE/NON REP/NON REP</v>
      </c>
      <c r="G174" s="2" t="s">
        <v>23</v>
      </c>
      <c r="M174" s="2" t="s">
        <v>147</v>
      </c>
      <c r="O174" s="2"/>
    </row>
    <row r="175" spans="1:15" hidden="1" x14ac:dyDescent="0.25">
      <c r="A175" s="2" t="s">
        <v>42</v>
      </c>
      <c r="B175" s="2" t="s">
        <v>8</v>
      </c>
      <c r="C175" s="2" t="s">
        <v>77</v>
      </c>
      <c r="D175" s="2" t="s">
        <v>17</v>
      </c>
      <c r="E175" s="2" t="s">
        <v>122</v>
      </c>
      <c r="F175" s="2" t="str">
        <f t="shared" si="3"/>
        <v>7.c PSE/PMCB Cat 2/2° Autres produits et matériaux de construction</v>
      </c>
      <c r="G175" s="2" t="s">
        <v>22</v>
      </c>
      <c r="M175" s="2" t="s">
        <v>147</v>
      </c>
      <c r="O175" s="2"/>
    </row>
    <row r="176" spans="1:15" hidden="1" x14ac:dyDescent="0.25">
      <c r="A176" s="2" t="s">
        <v>43</v>
      </c>
      <c r="B176" s="2" t="s">
        <v>11</v>
      </c>
      <c r="C176" s="2" t="s">
        <v>82</v>
      </c>
      <c r="D176" s="2" t="s">
        <v>167</v>
      </c>
      <c r="E176" s="2" t="s">
        <v>115</v>
      </c>
      <c r="F176" s="2" t="str">
        <f t="shared" si="3"/>
        <v>8.a Bois A massif non traité/ABJ Cat 4 Jardin/4° Les produits et matériels destinés à l'entretien et l'aménagement du jardin</v>
      </c>
      <c r="G176" s="2" t="s">
        <v>22</v>
      </c>
      <c r="M176" s="2" t="s">
        <v>147</v>
      </c>
      <c r="O176" s="2"/>
    </row>
    <row r="177" spans="1:15" hidden="1" x14ac:dyDescent="0.25">
      <c r="A177" s="2" t="s">
        <v>43</v>
      </c>
      <c r="B177" s="2" t="s">
        <v>144</v>
      </c>
      <c r="C177" s="2" t="s">
        <v>82</v>
      </c>
      <c r="D177" s="2" t="s">
        <v>15</v>
      </c>
      <c r="E177" s="2" t="s">
        <v>145</v>
      </c>
      <c r="F177" s="2" t="str">
        <f t="shared" si="3"/>
        <v>8.a Bois A massif non traité/AGRO/Emballages vides</v>
      </c>
      <c r="G177" s="2" t="s">
        <v>23</v>
      </c>
      <c r="M177" s="2" t="s">
        <v>147</v>
      </c>
      <c r="O177" s="2"/>
    </row>
    <row r="178" spans="1:15" hidden="1" x14ac:dyDescent="0.25">
      <c r="A178" s="2" t="s">
        <v>43</v>
      </c>
      <c r="B178" s="2" t="s">
        <v>161</v>
      </c>
      <c r="C178" s="2" t="s">
        <v>82</v>
      </c>
      <c r="D178" s="2" t="s">
        <v>161</v>
      </c>
      <c r="E178" s="2" t="s">
        <v>161</v>
      </c>
      <c r="F178" s="2" t="str">
        <f t="shared" si="3"/>
        <v>8.a Bois A massif non traité/AUTRE REP NON ADRESSEE/AUTRE REP NON ADRESSEE</v>
      </c>
      <c r="G178" s="2" t="s">
        <v>22</v>
      </c>
      <c r="M178" s="2" t="s">
        <v>147</v>
      </c>
      <c r="O178" s="2"/>
    </row>
    <row r="179" spans="1:15" hidden="1" x14ac:dyDescent="0.25">
      <c r="A179" s="2" t="s">
        <v>43</v>
      </c>
      <c r="B179" s="2" t="s">
        <v>3</v>
      </c>
      <c r="C179" s="2" t="s">
        <v>82</v>
      </c>
      <c r="D179" s="2" t="s">
        <v>3</v>
      </c>
      <c r="E179" s="2" t="s">
        <v>100</v>
      </c>
      <c r="F179" s="2" t="str">
        <f t="shared" si="3"/>
        <v xml:space="preserve">8.a Bois A massif non traité/EA/1° Meubles de salon/ séjour/ salle à manger </v>
      </c>
      <c r="G179" s="2" t="s">
        <v>22</v>
      </c>
      <c r="M179" s="2" t="s">
        <v>147</v>
      </c>
      <c r="O179" s="2"/>
    </row>
    <row r="180" spans="1:15" hidden="1" x14ac:dyDescent="0.25">
      <c r="A180" s="2" t="s">
        <v>43</v>
      </c>
      <c r="B180" s="2" t="s">
        <v>3</v>
      </c>
      <c r="C180" s="2" t="s">
        <v>82</v>
      </c>
      <c r="D180" s="2" t="s">
        <v>3</v>
      </c>
      <c r="E180" s="2" t="s">
        <v>109</v>
      </c>
      <c r="F180" s="2" t="str">
        <f t="shared" si="3"/>
        <v xml:space="preserve">8.a Bois A massif non traité/EA/10° Mobiliers techniques, commerciaux et de collectivité </v>
      </c>
      <c r="G180" s="2" t="s">
        <v>22</v>
      </c>
      <c r="M180" s="2" t="s">
        <v>147</v>
      </c>
      <c r="O180" s="2"/>
    </row>
    <row r="181" spans="1:15" hidden="1" x14ac:dyDescent="0.25">
      <c r="A181" s="2" t="s">
        <v>43</v>
      </c>
      <c r="B181" s="2" t="s">
        <v>3</v>
      </c>
      <c r="C181" s="2" t="s">
        <v>82</v>
      </c>
      <c r="D181" s="2" t="s">
        <v>3</v>
      </c>
      <c r="E181" s="2" t="s">
        <v>101</v>
      </c>
      <c r="F181" s="2" t="str">
        <f t="shared" si="3"/>
        <v xml:space="preserve">8.a Bois A massif non traité/EA/2° Meubles d'appoint </v>
      </c>
      <c r="G181" s="2" t="s">
        <v>22</v>
      </c>
      <c r="M181" s="2" t="s">
        <v>147</v>
      </c>
      <c r="O181" s="2"/>
    </row>
    <row r="182" spans="1:15" hidden="1" x14ac:dyDescent="0.25">
      <c r="A182" s="2" t="s">
        <v>43</v>
      </c>
      <c r="B182" s="2" t="s">
        <v>3</v>
      </c>
      <c r="C182" s="2" t="s">
        <v>82</v>
      </c>
      <c r="D182" s="2" t="s">
        <v>3</v>
      </c>
      <c r="E182" s="2" t="s">
        <v>102</v>
      </c>
      <c r="F182" s="2" t="str">
        <f t="shared" si="3"/>
        <v xml:space="preserve">8.a Bois A massif non traité/EA/3° Meubles de chambres à coucher </v>
      </c>
      <c r="G182" s="2" t="s">
        <v>22</v>
      </c>
      <c r="M182" s="2" t="s">
        <v>147</v>
      </c>
      <c r="O182" s="2"/>
    </row>
    <row r="183" spans="1:15" hidden="1" x14ac:dyDescent="0.25">
      <c r="A183" s="2" t="s">
        <v>43</v>
      </c>
      <c r="B183" s="2" t="s">
        <v>3</v>
      </c>
      <c r="C183" s="2" t="s">
        <v>82</v>
      </c>
      <c r="D183" s="2" t="s">
        <v>3</v>
      </c>
      <c r="E183" s="2" t="s">
        <v>104</v>
      </c>
      <c r="F183" s="2" t="str">
        <f t="shared" si="3"/>
        <v xml:space="preserve">8.a Bois A massif non traité/EA/5° Meubles de bureau </v>
      </c>
      <c r="G183" s="2" t="s">
        <v>22</v>
      </c>
      <c r="M183" s="2" t="s">
        <v>147</v>
      </c>
      <c r="O183" s="2"/>
    </row>
    <row r="184" spans="1:15" hidden="1" x14ac:dyDescent="0.25">
      <c r="A184" s="2" t="s">
        <v>43</v>
      </c>
      <c r="B184" s="2" t="s">
        <v>3</v>
      </c>
      <c r="C184" s="2" t="s">
        <v>82</v>
      </c>
      <c r="D184" s="2" t="s">
        <v>3</v>
      </c>
      <c r="E184" s="2" t="s">
        <v>105</v>
      </c>
      <c r="F184" s="2" t="str">
        <f t="shared" si="3"/>
        <v xml:space="preserve">8.a Bois A massif non traité/EA/6° Meubles de cuisine </v>
      </c>
      <c r="G184" s="2" t="s">
        <v>22</v>
      </c>
      <c r="M184" s="2" t="s">
        <v>147</v>
      </c>
      <c r="O184" s="2"/>
    </row>
    <row r="185" spans="1:15" hidden="1" x14ac:dyDescent="0.25">
      <c r="A185" s="2" t="s">
        <v>43</v>
      </c>
      <c r="B185" s="2" t="s">
        <v>3</v>
      </c>
      <c r="C185" s="2" t="s">
        <v>82</v>
      </c>
      <c r="D185" s="2" t="s">
        <v>3</v>
      </c>
      <c r="E185" s="2" t="s">
        <v>106</v>
      </c>
      <c r="F185" s="2" t="str">
        <f t="shared" si="3"/>
        <v xml:space="preserve">8.a Bois A massif non traité/EA/7° Meubles de salle de bains </v>
      </c>
      <c r="G185" s="2" t="s">
        <v>22</v>
      </c>
      <c r="M185" s="2" t="s">
        <v>147</v>
      </c>
      <c r="O185" s="2"/>
    </row>
    <row r="186" spans="1:15" hidden="1" x14ac:dyDescent="0.25">
      <c r="A186" s="2" t="s">
        <v>43</v>
      </c>
      <c r="B186" s="2" t="s">
        <v>3</v>
      </c>
      <c r="C186" s="2" t="s">
        <v>82</v>
      </c>
      <c r="D186" s="2" t="s">
        <v>3</v>
      </c>
      <c r="E186" s="2" t="s">
        <v>107</v>
      </c>
      <c r="F186" s="2" t="str">
        <f t="shared" si="3"/>
        <v xml:space="preserve">8.a Bois A massif non traité/EA/8° Meubles de jardin </v>
      </c>
      <c r="G186" s="2" t="s">
        <v>22</v>
      </c>
      <c r="M186" s="2" t="s">
        <v>147</v>
      </c>
      <c r="O186" s="2"/>
    </row>
    <row r="187" spans="1:15" hidden="1" x14ac:dyDescent="0.25">
      <c r="A187" s="2" t="s">
        <v>43</v>
      </c>
      <c r="B187" s="2" t="s">
        <v>3</v>
      </c>
      <c r="C187" s="2" t="s">
        <v>82</v>
      </c>
      <c r="D187" s="2" t="s">
        <v>3</v>
      </c>
      <c r="E187" s="2" t="s">
        <v>108</v>
      </c>
      <c r="F187" s="2" t="str">
        <f t="shared" si="3"/>
        <v xml:space="preserve">8.a Bois A massif non traité/EA/9° Sièges </v>
      </c>
      <c r="G187" s="2" t="s">
        <v>22</v>
      </c>
      <c r="M187" s="2" t="s">
        <v>147</v>
      </c>
      <c r="O187" s="2"/>
    </row>
    <row r="188" spans="1:15" hidden="1" x14ac:dyDescent="0.25">
      <c r="A188" s="2" t="s">
        <v>43</v>
      </c>
      <c r="B188" s="2" t="s">
        <v>160</v>
      </c>
      <c r="C188" s="2" t="s">
        <v>82</v>
      </c>
      <c r="D188" s="2" t="s">
        <v>160</v>
      </c>
      <c r="E188" s="2" t="s">
        <v>160</v>
      </c>
      <c r="F188" s="2" t="str">
        <f t="shared" si="3"/>
        <v>8.a Bois A massif non traité/NON REP/NON REP</v>
      </c>
      <c r="G188" s="2" t="s">
        <v>23</v>
      </c>
      <c r="M188" s="2" t="s">
        <v>147</v>
      </c>
      <c r="O188" s="2"/>
    </row>
    <row r="189" spans="1:15" hidden="1" x14ac:dyDescent="0.25">
      <c r="A189" s="2" t="s">
        <v>43</v>
      </c>
      <c r="B189" s="2" t="s">
        <v>8</v>
      </c>
      <c r="C189" s="2" t="s">
        <v>82</v>
      </c>
      <c r="D189" s="2" t="s">
        <v>17</v>
      </c>
      <c r="E189" s="2" t="s">
        <v>122</v>
      </c>
      <c r="F189" s="2" t="str">
        <f t="shared" si="3"/>
        <v>8.a Bois A massif non traité/PMCB Cat 2/2° Autres produits et matériaux de construction</v>
      </c>
      <c r="G189" s="2" t="s">
        <v>22</v>
      </c>
      <c r="M189" s="2" t="s">
        <v>147</v>
      </c>
      <c r="O189" s="2"/>
    </row>
    <row r="190" spans="1:15" hidden="1" x14ac:dyDescent="0.25">
      <c r="A190" s="2" t="s">
        <v>43</v>
      </c>
      <c r="B190" s="2" t="s">
        <v>11</v>
      </c>
      <c r="C190" s="2" t="s">
        <v>79</v>
      </c>
      <c r="D190" s="2" t="s">
        <v>166</v>
      </c>
      <c r="E190" s="2" t="s">
        <v>114</v>
      </c>
      <c r="F190" s="2" t="str">
        <f t="shared" si="3"/>
        <v>8.b Bois B massif traité/ABJ Cat 3 Bricolage/3° Matériels de bricolage, dont l'outillage à main</v>
      </c>
      <c r="G190" s="2" t="s">
        <v>22</v>
      </c>
      <c r="M190" s="2" t="s">
        <v>147</v>
      </c>
      <c r="O190" s="2"/>
    </row>
    <row r="191" spans="1:15" hidden="1" x14ac:dyDescent="0.25">
      <c r="A191" s="2" t="s">
        <v>43</v>
      </c>
      <c r="B191" s="2" t="s">
        <v>11</v>
      </c>
      <c r="C191" s="2" t="s">
        <v>79</v>
      </c>
      <c r="D191" s="2" t="s">
        <v>167</v>
      </c>
      <c r="E191" s="2" t="s">
        <v>115</v>
      </c>
      <c r="F191" s="2" t="str">
        <f t="shared" si="3"/>
        <v>8.b Bois B massif traité/ABJ Cat 4 Jardin/4° Les produits et matériels destinés à l'entretien et l'aménagement du jardin</v>
      </c>
      <c r="G191" s="2" t="s">
        <v>22</v>
      </c>
      <c r="M191" s="2" t="s">
        <v>147</v>
      </c>
      <c r="O191" s="2"/>
    </row>
    <row r="192" spans="1:15" hidden="1" x14ac:dyDescent="0.25">
      <c r="A192" s="2" t="s">
        <v>43</v>
      </c>
      <c r="B192" s="2" t="s">
        <v>144</v>
      </c>
      <c r="C192" s="2" t="s">
        <v>79</v>
      </c>
      <c r="D192" s="2" t="s">
        <v>15</v>
      </c>
      <c r="E192" s="2" t="s">
        <v>145</v>
      </c>
      <c r="F192" s="2" t="str">
        <f t="shared" si="3"/>
        <v>8.b Bois B massif traité/AGRO/Emballages vides</v>
      </c>
      <c r="G192" s="2" t="s">
        <v>23</v>
      </c>
      <c r="M192" s="2" t="s">
        <v>147</v>
      </c>
      <c r="O192" s="2"/>
    </row>
    <row r="193" spans="1:15" hidden="1" x14ac:dyDescent="0.25">
      <c r="A193" s="2" t="s">
        <v>43</v>
      </c>
      <c r="B193" s="2" t="s">
        <v>10</v>
      </c>
      <c r="C193" s="2" t="s">
        <v>79</v>
      </c>
      <c r="D193" s="2" t="s">
        <v>10</v>
      </c>
      <c r="E193" s="2" t="s">
        <v>116</v>
      </c>
      <c r="F193" s="2" t="str">
        <f t="shared" si="3"/>
        <v>8.b Bois B massif traité/ASL/Cycles et engins de déplacement personnel non motorisés</v>
      </c>
      <c r="G193" s="2" t="s">
        <v>22</v>
      </c>
      <c r="M193" s="2" t="s">
        <v>147</v>
      </c>
      <c r="O193" s="2"/>
    </row>
    <row r="194" spans="1:15" hidden="1" x14ac:dyDescent="0.25">
      <c r="A194" s="2" t="s">
        <v>43</v>
      </c>
      <c r="B194" s="2" t="s">
        <v>10</v>
      </c>
      <c r="C194" s="2" t="s">
        <v>79</v>
      </c>
      <c r="D194" s="2" t="s">
        <v>10</v>
      </c>
      <c r="E194" s="2" t="s">
        <v>149</v>
      </c>
      <c r="F194" s="2" t="str">
        <f t="shared" si="3"/>
        <v>8.b Bois B massif traité/ASL/Produits destinés à la pratique sportive et ceux destinés aux activités de plein air.</v>
      </c>
      <c r="G194" s="2" t="s">
        <v>22</v>
      </c>
      <c r="M194" s="2" t="s">
        <v>147</v>
      </c>
      <c r="O194" s="2"/>
    </row>
    <row r="195" spans="1:15" hidden="1" x14ac:dyDescent="0.25">
      <c r="A195" s="2" t="s">
        <v>43</v>
      </c>
      <c r="B195" s="2" t="s">
        <v>161</v>
      </c>
      <c r="C195" s="2" t="s">
        <v>79</v>
      </c>
      <c r="D195" s="2" t="s">
        <v>161</v>
      </c>
      <c r="E195" s="2" t="s">
        <v>161</v>
      </c>
      <c r="F195" s="2" t="str">
        <f t="shared" ref="F195:F258" si="4">IF(D195&lt;&gt;"",CONCATENATE(C195,"/",D195,"/",E195),CONCATENATE(C195,"/",B195,"/",E195))</f>
        <v>8.b Bois B massif traité/AUTRE REP NON ADRESSEE/AUTRE REP NON ADRESSEE</v>
      </c>
      <c r="G195" s="2" t="s">
        <v>22</v>
      </c>
      <c r="M195" s="2" t="s">
        <v>147</v>
      </c>
      <c r="O195" s="2"/>
    </row>
    <row r="196" spans="1:15" hidden="1" x14ac:dyDescent="0.25">
      <c r="A196" s="2" t="s">
        <v>43</v>
      </c>
      <c r="B196" s="2" t="s">
        <v>3</v>
      </c>
      <c r="C196" s="2" t="s">
        <v>79</v>
      </c>
      <c r="D196" s="2" t="s">
        <v>3</v>
      </c>
      <c r="E196" s="2" t="s">
        <v>100</v>
      </c>
      <c r="F196" s="2" t="str">
        <f t="shared" si="4"/>
        <v xml:space="preserve">8.b Bois B massif traité/EA/1° Meubles de salon/ séjour/ salle à manger </v>
      </c>
      <c r="G196" s="2" t="s">
        <v>22</v>
      </c>
      <c r="M196" s="2" t="s">
        <v>147</v>
      </c>
      <c r="O196" s="2"/>
    </row>
    <row r="197" spans="1:15" hidden="1" x14ac:dyDescent="0.25">
      <c r="A197" s="2" t="s">
        <v>43</v>
      </c>
      <c r="B197" s="2" t="s">
        <v>3</v>
      </c>
      <c r="C197" s="2" t="s">
        <v>79</v>
      </c>
      <c r="D197" s="2" t="s">
        <v>3</v>
      </c>
      <c r="E197" s="2" t="s">
        <v>109</v>
      </c>
      <c r="F197" s="2" t="str">
        <f t="shared" si="4"/>
        <v xml:space="preserve">8.b Bois B massif traité/EA/10° Mobiliers techniques, commerciaux et de collectivité </v>
      </c>
      <c r="G197" s="2" t="s">
        <v>22</v>
      </c>
      <c r="M197" s="2" t="s">
        <v>147</v>
      </c>
      <c r="O197" s="2"/>
    </row>
    <row r="198" spans="1:15" hidden="1" x14ac:dyDescent="0.25">
      <c r="A198" s="2" t="s">
        <v>43</v>
      </c>
      <c r="B198" s="2" t="s">
        <v>3</v>
      </c>
      <c r="C198" s="2" t="s">
        <v>79</v>
      </c>
      <c r="D198" s="2" t="s">
        <v>3</v>
      </c>
      <c r="E198" s="2" t="s">
        <v>101</v>
      </c>
      <c r="F198" s="2" t="str">
        <f t="shared" si="4"/>
        <v xml:space="preserve">8.b Bois B massif traité/EA/2° Meubles d'appoint </v>
      </c>
      <c r="G198" s="2" t="s">
        <v>22</v>
      </c>
      <c r="M198" s="2" t="s">
        <v>147</v>
      </c>
      <c r="O198" s="2"/>
    </row>
    <row r="199" spans="1:15" hidden="1" x14ac:dyDescent="0.25">
      <c r="A199" s="2" t="s">
        <v>43</v>
      </c>
      <c r="B199" s="18" t="s">
        <v>3</v>
      </c>
      <c r="C199" s="2" t="s">
        <v>79</v>
      </c>
      <c r="D199" s="18" t="s">
        <v>3</v>
      </c>
      <c r="E199" s="2" t="s">
        <v>102</v>
      </c>
      <c r="F199" s="2" t="str">
        <f t="shared" si="4"/>
        <v xml:space="preserve">8.b Bois B massif traité/EA/3° Meubles de chambres à coucher </v>
      </c>
      <c r="G199" s="2" t="s">
        <v>22</v>
      </c>
      <c r="M199" s="2" t="s">
        <v>147</v>
      </c>
      <c r="O199" s="2"/>
    </row>
    <row r="200" spans="1:15" hidden="1" x14ac:dyDescent="0.25">
      <c r="A200" s="2" t="s">
        <v>43</v>
      </c>
      <c r="B200" s="2" t="s">
        <v>3</v>
      </c>
      <c r="C200" s="2" t="s">
        <v>79</v>
      </c>
      <c r="D200" s="2" t="s">
        <v>3</v>
      </c>
      <c r="E200" s="2" t="s">
        <v>104</v>
      </c>
      <c r="F200" s="2" t="str">
        <f t="shared" si="4"/>
        <v xml:space="preserve">8.b Bois B massif traité/EA/5° Meubles de bureau </v>
      </c>
      <c r="G200" s="2" t="s">
        <v>22</v>
      </c>
      <c r="M200" s="2" t="s">
        <v>147</v>
      </c>
      <c r="O200" s="2"/>
    </row>
    <row r="201" spans="1:15" hidden="1" x14ac:dyDescent="0.25">
      <c r="A201" s="2" t="s">
        <v>43</v>
      </c>
      <c r="B201" s="2" t="s">
        <v>3</v>
      </c>
      <c r="C201" s="2" t="s">
        <v>79</v>
      </c>
      <c r="D201" s="2" t="s">
        <v>3</v>
      </c>
      <c r="E201" s="2" t="s">
        <v>105</v>
      </c>
      <c r="F201" s="2" t="str">
        <f t="shared" si="4"/>
        <v xml:space="preserve">8.b Bois B massif traité/EA/6° Meubles de cuisine </v>
      </c>
      <c r="G201" s="2" t="s">
        <v>22</v>
      </c>
      <c r="M201" s="2" t="s">
        <v>147</v>
      </c>
      <c r="O201" s="2"/>
    </row>
    <row r="202" spans="1:15" hidden="1" x14ac:dyDescent="0.25">
      <c r="A202" s="2" t="s">
        <v>43</v>
      </c>
      <c r="B202" s="2" t="s">
        <v>3</v>
      </c>
      <c r="C202" s="2" t="s">
        <v>79</v>
      </c>
      <c r="D202" s="2" t="s">
        <v>3</v>
      </c>
      <c r="E202" s="2" t="s">
        <v>106</v>
      </c>
      <c r="F202" s="2" t="str">
        <f t="shared" si="4"/>
        <v xml:space="preserve">8.b Bois B massif traité/EA/7° Meubles de salle de bains </v>
      </c>
      <c r="G202" s="2" t="s">
        <v>22</v>
      </c>
      <c r="M202" s="2" t="s">
        <v>147</v>
      </c>
      <c r="O202" s="2"/>
    </row>
    <row r="203" spans="1:15" hidden="1" x14ac:dyDescent="0.25">
      <c r="A203" s="2" t="s">
        <v>43</v>
      </c>
      <c r="B203" s="2" t="s">
        <v>3</v>
      </c>
      <c r="C203" s="2" t="s">
        <v>79</v>
      </c>
      <c r="D203" s="2" t="s">
        <v>3</v>
      </c>
      <c r="E203" s="2" t="s">
        <v>107</v>
      </c>
      <c r="F203" s="2" t="str">
        <f t="shared" si="4"/>
        <v xml:space="preserve">8.b Bois B massif traité/EA/8° Meubles de jardin </v>
      </c>
      <c r="G203" s="2" t="s">
        <v>22</v>
      </c>
      <c r="M203" s="2" t="s">
        <v>147</v>
      </c>
      <c r="O203" s="2"/>
    </row>
    <row r="204" spans="1:15" hidden="1" x14ac:dyDescent="0.25">
      <c r="A204" s="2" t="s">
        <v>43</v>
      </c>
      <c r="B204" s="2" t="s">
        <v>3</v>
      </c>
      <c r="C204" s="2" t="s">
        <v>79</v>
      </c>
      <c r="D204" s="2" t="s">
        <v>3</v>
      </c>
      <c r="E204" s="2" t="s">
        <v>108</v>
      </c>
      <c r="F204" s="2" t="str">
        <f t="shared" si="4"/>
        <v xml:space="preserve">8.b Bois B massif traité/EA/9° Sièges </v>
      </c>
      <c r="G204" s="2" t="s">
        <v>22</v>
      </c>
      <c r="M204" s="2" t="s">
        <v>147</v>
      </c>
      <c r="O204" s="2"/>
    </row>
    <row r="205" spans="1:15" hidden="1" x14ac:dyDescent="0.25">
      <c r="A205" s="2" t="s">
        <v>43</v>
      </c>
      <c r="B205" s="2" t="s">
        <v>9</v>
      </c>
      <c r="C205" s="2" t="s">
        <v>79</v>
      </c>
      <c r="D205" s="2" t="s">
        <v>9</v>
      </c>
      <c r="E205" s="2" t="s">
        <v>118</v>
      </c>
      <c r="F205" s="2" t="str">
        <f t="shared" si="4"/>
        <v>8.b Bois B massif traité/JOUETS/Jeux de plein air</v>
      </c>
      <c r="G205" s="2" t="s">
        <v>22</v>
      </c>
      <c r="M205" s="2" t="s">
        <v>147</v>
      </c>
      <c r="O205" s="2"/>
    </row>
    <row r="206" spans="1:15" hidden="1" x14ac:dyDescent="0.25">
      <c r="A206" s="2" t="s">
        <v>43</v>
      </c>
      <c r="B206" s="2" t="s">
        <v>9</v>
      </c>
      <c r="C206" s="2" t="s">
        <v>79</v>
      </c>
      <c r="D206" s="2" t="s">
        <v>9</v>
      </c>
      <c r="E206" s="2" t="s">
        <v>117</v>
      </c>
      <c r="F206" s="2" t="str">
        <f t="shared" si="4"/>
        <v>8.b Bois B massif traité/JOUETS/Jouets</v>
      </c>
      <c r="G206" s="2" t="s">
        <v>22</v>
      </c>
      <c r="M206" s="2" t="s">
        <v>147</v>
      </c>
      <c r="O206" s="2"/>
    </row>
    <row r="207" spans="1:15" hidden="1" x14ac:dyDescent="0.25">
      <c r="A207" s="2" t="s">
        <v>43</v>
      </c>
      <c r="B207" s="2" t="s">
        <v>160</v>
      </c>
      <c r="C207" s="2" t="s">
        <v>79</v>
      </c>
      <c r="D207" s="2" t="s">
        <v>160</v>
      </c>
      <c r="E207" s="2" t="s">
        <v>160</v>
      </c>
      <c r="F207" s="2" t="str">
        <f t="shared" si="4"/>
        <v>8.b Bois B massif traité/NON REP/NON REP</v>
      </c>
      <c r="G207" s="2" t="s">
        <v>23</v>
      </c>
      <c r="M207" s="2" t="s">
        <v>147</v>
      </c>
      <c r="O207" s="2"/>
    </row>
    <row r="208" spans="1:15" hidden="1" x14ac:dyDescent="0.25">
      <c r="A208" s="2" t="s">
        <v>43</v>
      </c>
      <c r="B208" s="2" t="s">
        <v>8</v>
      </c>
      <c r="C208" s="2" t="s">
        <v>79</v>
      </c>
      <c r="D208" s="2" t="s">
        <v>17</v>
      </c>
      <c r="E208" s="2" t="s">
        <v>122</v>
      </c>
      <c r="F208" s="2" t="str">
        <f t="shared" si="4"/>
        <v>8.b Bois B massif traité/PMCB Cat 2/2° Autres produits et matériaux de construction</v>
      </c>
      <c r="G208" s="2" t="s">
        <v>22</v>
      </c>
      <c r="M208" s="2" t="s">
        <v>147</v>
      </c>
      <c r="O208" s="2"/>
    </row>
    <row r="209" spans="1:15" hidden="1" x14ac:dyDescent="0.25">
      <c r="A209" s="2" t="s">
        <v>43</v>
      </c>
      <c r="B209" s="2" t="s">
        <v>161</v>
      </c>
      <c r="C209" s="2" t="s">
        <v>80</v>
      </c>
      <c r="D209" s="2" t="s">
        <v>161</v>
      </c>
      <c r="E209" s="2" t="s">
        <v>161</v>
      </c>
      <c r="F209" s="2" t="str">
        <f t="shared" si="4"/>
        <v>8.c Panneau de particules/AUTRE REP NON ADRESSEE/AUTRE REP NON ADRESSEE</v>
      </c>
      <c r="G209" s="2" t="s">
        <v>22</v>
      </c>
      <c r="M209" s="2" t="s">
        <v>147</v>
      </c>
      <c r="O209" s="2"/>
    </row>
    <row r="210" spans="1:15" hidden="1" x14ac:dyDescent="0.25">
      <c r="A210" s="2" t="s">
        <v>43</v>
      </c>
      <c r="B210" s="2" t="s">
        <v>3</v>
      </c>
      <c r="C210" s="2" t="s">
        <v>80</v>
      </c>
      <c r="D210" s="2" t="s">
        <v>3</v>
      </c>
      <c r="E210" s="2" t="s">
        <v>100</v>
      </c>
      <c r="F210" s="2" t="str">
        <f t="shared" si="4"/>
        <v xml:space="preserve">8.c Panneau de particules/EA/1° Meubles de salon/ séjour/ salle à manger </v>
      </c>
      <c r="G210" s="2" t="s">
        <v>22</v>
      </c>
      <c r="M210" s="2" t="s">
        <v>147</v>
      </c>
      <c r="O210" s="2"/>
    </row>
    <row r="211" spans="1:15" hidden="1" x14ac:dyDescent="0.25">
      <c r="A211" s="2" t="s">
        <v>43</v>
      </c>
      <c r="B211" s="2" t="s">
        <v>3</v>
      </c>
      <c r="C211" s="2" t="s">
        <v>80</v>
      </c>
      <c r="D211" s="2" t="s">
        <v>3</v>
      </c>
      <c r="E211" s="2" t="s">
        <v>109</v>
      </c>
      <c r="F211" s="2" t="str">
        <f t="shared" si="4"/>
        <v xml:space="preserve">8.c Panneau de particules/EA/10° Mobiliers techniques, commerciaux et de collectivité </v>
      </c>
      <c r="G211" s="2" t="s">
        <v>22</v>
      </c>
      <c r="M211" s="2" t="s">
        <v>147</v>
      </c>
      <c r="O211" s="2"/>
    </row>
    <row r="212" spans="1:15" hidden="1" x14ac:dyDescent="0.25">
      <c r="A212" s="2" t="s">
        <v>43</v>
      </c>
      <c r="B212" s="2" t="s">
        <v>3</v>
      </c>
      <c r="C212" s="2" t="s">
        <v>80</v>
      </c>
      <c r="D212" s="2" t="s">
        <v>3</v>
      </c>
      <c r="E212" s="2" t="s">
        <v>101</v>
      </c>
      <c r="F212" s="2" t="str">
        <f t="shared" si="4"/>
        <v xml:space="preserve">8.c Panneau de particules/EA/2° Meubles d'appoint </v>
      </c>
      <c r="G212" s="2" t="s">
        <v>22</v>
      </c>
      <c r="M212" s="2" t="s">
        <v>147</v>
      </c>
      <c r="O212" s="2"/>
    </row>
    <row r="213" spans="1:15" hidden="1" x14ac:dyDescent="0.25">
      <c r="A213" s="2" t="s">
        <v>43</v>
      </c>
      <c r="B213" s="2" t="s">
        <v>3</v>
      </c>
      <c r="C213" s="2" t="s">
        <v>80</v>
      </c>
      <c r="D213" s="2" t="s">
        <v>3</v>
      </c>
      <c r="E213" s="2" t="s">
        <v>102</v>
      </c>
      <c r="F213" s="2" t="str">
        <f t="shared" si="4"/>
        <v xml:space="preserve">8.c Panneau de particules/EA/3° Meubles de chambres à coucher </v>
      </c>
      <c r="G213" s="2" t="s">
        <v>22</v>
      </c>
      <c r="M213" s="2" t="s">
        <v>147</v>
      </c>
      <c r="O213" s="2"/>
    </row>
    <row r="214" spans="1:15" hidden="1" x14ac:dyDescent="0.25">
      <c r="A214" s="2" t="s">
        <v>43</v>
      </c>
      <c r="B214" s="2" t="s">
        <v>3</v>
      </c>
      <c r="C214" s="2" t="s">
        <v>80</v>
      </c>
      <c r="D214" s="2" t="s">
        <v>3</v>
      </c>
      <c r="E214" s="2" t="s">
        <v>104</v>
      </c>
      <c r="F214" s="2" t="str">
        <f t="shared" si="4"/>
        <v xml:space="preserve">8.c Panneau de particules/EA/5° Meubles de bureau </v>
      </c>
      <c r="G214" s="2" t="s">
        <v>22</v>
      </c>
      <c r="M214" s="2" t="s">
        <v>147</v>
      </c>
      <c r="O214" s="2"/>
    </row>
    <row r="215" spans="1:15" hidden="1" x14ac:dyDescent="0.25">
      <c r="A215" s="2" t="s">
        <v>43</v>
      </c>
      <c r="B215" s="2" t="s">
        <v>3</v>
      </c>
      <c r="C215" s="2" t="s">
        <v>80</v>
      </c>
      <c r="D215" s="2" t="s">
        <v>3</v>
      </c>
      <c r="E215" s="2" t="s">
        <v>105</v>
      </c>
      <c r="F215" s="2" t="str">
        <f t="shared" si="4"/>
        <v xml:space="preserve">8.c Panneau de particules/EA/6° Meubles de cuisine </v>
      </c>
      <c r="G215" s="2" t="s">
        <v>22</v>
      </c>
      <c r="M215" s="2" t="s">
        <v>147</v>
      </c>
      <c r="O215" s="2"/>
    </row>
    <row r="216" spans="1:15" hidden="1" x14ac:dyDescent="0.25">
      <c r="A216" s="2" t="s">
        <v>43</v>
      </c>
      <c r="B216" s="2" t="s">
        <v>3</v>
      </c>
      <c r="C216" s="2" t="s">
        <v>80</v>
      </c>
      <c r="D216" s="2" t="s">
        <v>3</v>
      </c>
      <c r="E216" s="2" t="s">
        <v>106</v>
      </c>
      <c r="F216" s="2" t="str">
        <f t="shared" si="4"/>
        <v xml:space="preserve">8.c Panneau de particules/EA/7° Meubles de salle de bains </v>
      </c>
      <c r="G216" s="2" t="s">
        <v>22</v>
      </c>
      <c r="M216" s="2" t="s">
        <v>147</v>
      </c>
      <c r="O216" s="2"/>
    </row>
    <row r="217" spans="1:15" hidden="1" x14ac:dyDescent="0.25">
      <c r="A217" s="2" t="s">
        <v>43</v>
      </c>
      <c r="B217" s="2" t="s">
        <v>3</v>
      </c>
      <c r="C217" s="2" t="s">
        <v>80</v>
      </c>
      <c r="D217" s="2" t="s">
        <v>3</v>
      </c>
      <c r="E217" s="2" t="s">
        <v>107</v>
      </c>
      <c r="F217" s="2" t="str">
        <f t="shared" si="4"/>
        <v xml:space="preserve">8.c Panneau de particules/EA/8° Meubles de jardin </v>
      </c>
      <c r="G217" s="2" t="s">
        <v>22</v>
      </c>
      <c r="M217" s="2" t="s">
        <v>147</v>
      </c>
      <c r="O217" s="2"/>
    </row>
    <row r="218" spans="1:15" hidden="1" x14ac:dyDescent="0.25">
      <c r="A218" s="2" t="s">
        <v>43</v>
      </c>
      <c r="B218" s="2" t="s">
        <v>3</v>
      </c>
      <c r="C218" s="2" t="s">
        <v>80</v>
      </c>
      <c r="D218" s="2" t="s">
        <v>3</v>
      </c>
      <c r="E218" s="2" t="s">
        <v>108</v>
      </c>
      <c r="F218" s="2" t="str">
        <f t="shared" si="4"/>
        <v xml:space="preserve">8.c Panneau de particules/EA/9° Sièges </v>
      </c>
      <c r="G218" s="2" t="s">
        <v>22</v>
      </c>
      <c r="M218" s="2" t="s">
        <v>147</v>
      </c>
      <c r="O218" s="2"/>
    </row>
    <row r="219" spans="1:15" hidden="1" x14ac:dyDescent="0.25">
      <c r="A219" s="2" t="s">
        <v>43</v>
      </c>
      <c r="B219" s="2" t="s">
        <v>160</v>
      </c>
      <c r="C219" s="2" t="s">
        <v>80</v>
      </c>
      <c r="D219" s="2" t="s">
        <v>160</v>
      </c>
      <c r="E219" s="2" t="s">
        <v>160</v>
      </c>
      <c r="F219" s="2" t="str">
        <f t="shared" si="4"/>
        <v>8.c Panneau de particules/NON REP/NON REP</v>
      </c>
      <c r="G219" s="2" t="s">
        <v>23</v>
      </c>
      <c r="M219" s="2" t="s">
        <v>147</v>
      </c>
      <c r="O219" s="2"/>
    </row>
    <row r="220" spans="1:15" hidden="1" x14ac:dyDescent="0.25">
      <c r="A220" s="2" t="s">
        <v>43</v>
      </c>
      <c r="B220" s="2" t="s">
        <v>8</v>
      </c>
      <c r="C220" s="2" t="s">
        <v>80</v>
      </c>
      <c r="D220" s="2" t="s">
        <v>17</v>
      </c>
      <c r="E220" s="2" t="s">
        <v>122</v>
      </c>
      <c r="F220" s="2" t="str">
        <f t="shared" si="4"/>
        <v>8.c Panneau de particules/PMCB Cat 2/2° Autres produits et matériaux de construction</v>
      </c>
      <c r="G220" s="2" t="s">
        <v>22</v>
      </c>
      <c r="M220" s="2" t="s">
        <v>147</v>
      </c>
      <c r="O220" s="2"/>
    </row>
    <row r="221" spans="1:15" hidden="1" x14ac:dyDescent="0.25">
      <c r="A221" s="2" t="s">
        <v>43</v>
      </c>
      <c r="B221" s="2" t="s">
        <v>161</v>
      </c>
      <c r="C221" s="2" t="s">
        <v>81</v>
      </c>
      <c r="D221" s="2" t="s">
        <v>161</v>
      </c>
      <c r="E221" s="2" t="s">
        <v>161</v>
      </c>
      <c r="F221" s="2" t="str">
        <f t="shared" si="4"/>
        <v>8.d Medium, Isorel, alvéolé/AUTRE REP NON ADRESSEE/AUTRE REP NON ADRESSEE</v>
      </c>
      <c r="G221" s="2" t="s">
        <v>22</v>
      </c>
      <c r="M221" s="2" t="s">
        <v>147</v>
      </c>
      <c r="O221" s="2"/>
    </row>
    <row r="222" spans="1:15" hidden="1" x14ac:dyDescent="0.25">
      <c r="A222" s="2" t="s">
        <v>43</v>
      </c>
      <c r="B222" s="2" t="s">
        <v>3</v>
      </c>
      <c r="C222" s="2" t="s">
        <v>81</v>
      </c>
      <c r="D222" s="2" t="s">
        <v>3</v>
      </c>
      <c r="E222" s="2" t="s">
        <v>100</v>
      </c>
      <c r="F222" s="2" t="str">
        <f t="shared" si="4"/>
        <v xml:space="preserve">8.d Medium, Isorel, alvéolé/EA/1° Meubles de salon/ séjour/ salle à manger </v>
      </c>
      <c r="G222" s="2" t="s">
        <v>22</v>
      </c>
      <c r="M222" s="2" t="s">
        <v>147</v>
      </c>
      <c r="O222" s="2"/>
    </row>
    <row r="223" spans="1:15" hidden="1" x14ac:dyDescent="0.25">
      <c r="A223" s="2" t="s">
        <v>43</v>
      </c>
      <c r="B223" s="2" t="s">
        <v>3</v>
      </c>
      <c r="C223" s="2" t="s">
        <v>81</v>
      </c>
      <c r="D223" s="2" t="s">
        <v>3</v>
      </c>
      <c r="E223" s="2" t="s">
        <v>109</v>
      </c>
      <c r="F223" s="2" t="str">
        <f t="shared" si="4"/>
        <v xml:space="preserve">8.d Medium, Isorel, alvéolé/EA/10° Mobiliers techniques, commerciaux et de collectivité </v>
      </c>
      <c r="G223" s="2" t="s">
        <v>22</v>
      </c>
      <c r="M223" s="2" t="s">
        <v>147</v>
      </c>
      <c r="O223" s="2"/>
    </row>
    <row r="224" spans="1:15" hidden="1" x14ac:dyDescent="0.25">
      <c r="A224" s="2" t="s">
        <v>43</v>
      </c>
      <c r="B224" s="2" t="s">
        <v>3</v>
      </c>
      <c r="C224" s="2" t="s">
        <v>81</v>
      </c>
      <c r="D224" s="2" t="s">
        <v>3</v>
      </c>
      <c r="E224" s="2" t="s">
        <v>101</v>
      </c>
      <c r="F224" s="2" t="str">
        <f t="shared" si="4"/>
        <v xml:space="preserve">8.d Medium, Isorel, alvéolé/EA/2° Meubles d'appoint </v>
      </c>
      <c r="G224" s="2" t="s">
        <v>22</v>
      </c>
      <c r="M224" s="2" t="s">
        <v>147</v>
      </c>
      <c r="O224" s="2"/>
    </row>
    <row r="225" spans="1:15" hidden="1" x14ac:dyDescent="0.25">
      <c r="A225" s="2" t="s">
        <v>43</v>
      </c>
      <c r="B225" s="2" t="s">
        <v>3</v>
      </c>
      <c r="C225" s="2" t="s">
        <v>81</v>
      </c>
      <c r="D225" s="2" t="s">
        <v>3</v>
      </c>
      <c r="E225" s="2" t="s">
        <v>102</v>
      </c>
      <c r="F225" s="2" t="str">
        <f t="shared" si="4"/>
        <v xml:space="preserve">8.d Medium, Isorel, alvéolé/EA/3° Meubles de chambres à coucher </v>
      </c>
      <c r="G225" s="2" t="s">
        <v>22</v>
      </c>
      <c r="M225" s="2" t="s">
        <v>147</v>
      </c>
      <c r="O225" s="2"/>
    </row>
    <row r="226" spans="1:15" hidden="1" x14ac:dyDescent="0.25">
      <c r="A226" s="2" t="s">
        <v>43</v>
      </c>
      <c r="B226" s="2" t="s">
        <v>3</v>
      </c>
      <c r="C226" s="2" t="s">
        <v>81</v>
      </c>
      <c r="D226" s="2" t="s">
        <v>3</v>
      </c>
      <c r="E226" s="2" t="s">
        <v>104</v>
      </c>
      <c r="F226" s="2" t="str">
        <f t="shared" si="4"/>
        <v xml:space="preserve">8.d Medium, Isorel, alvéolé/EA/5° Meubles de bureau </v>
      </c>
      <c r="G226" s="2" t="s">
        <v>22</v>
      </c>
      <c r="M226" s="2" t="s">
        <v>147</v>
      </c>
      <c r="O226" s="2"/>
    </row>
    <row r="227" spans="1:15" hidden="1" x14ac:dyDescent="0.25">
      <c r="A227" s="2" t="s">
        <v>43</v>
      </c>
      <c r="B227" s="2" t="s">
        <v>3</v>
      </c>
      <c r="C227" s="2" t="s">
        <v>81</v>
      </c>
      <c r="D227" s="2" t="s">
        <v>3</v>
      </c>
      <c r="E227" s="2" t="s">
        <v>105</v>
      </c>
      <c r="F227" s="2" t="str">
        <f t="shared" si="4"/>
        <v xml:space="preserve">8.d Medium, Isorel, alvéolé/EA/6° Meubles de cuisine </v>
      </c>
      <c r="G227" s="2" t="s">
        <v>22</v>
      </c>
      <c r="M227" s="2" t="s">
        <v>147</v>
      </c>
      <c r="O227" s="2"/>
    </row>
    <row r="228" spans="1:15" hidden="1" x14ac:dyDescent="0.25">
      <c r="A228" s="2" t="s">
        <v>43</v>
      </c>
      <c r="B228" s="2" t="s">
        <v>3</v>
      </c>
      <c r="C228" s="2" t="s">
        <v>81</v>
      </c>
      <c r="D228" s="2" t="s">
        <v>3</v>
      </c>
      <c r="E228" s="2" t="s">
        <v>106</v>
      </c>
      <c r="F228" s="2" t="str">
        <f t="shared" si="4"/>
        <v xml:space="preserve">8.d Medium, Isorel, alvéolé/EA/7° Meubles de salle de bains </v>
      </c>
      <c r="G228" s="2" t="s">
        <v>22</v>
      </c>
      <c r="M228" s="2" t="s">
        <v>147</v>
      </c>
      <c r="O228" s="2"/>
    </row>
    <row r="229" spans="1:15" hidden="1" x14ac:dyDescent="0.25">
      <c r="A229" s="2" t="s">
        <v>43</v>
      </c>
      <c r="B229" s="2" t="s">
        <v>3</v>
      </c>
      <c r="C229" s="2" t="s">
        <v>81</v>
      </c>
      <c r="D229" s="2" t="s">
        <v>3</v>
      </c>
      <c r="E229" s="2" t="s">
        <v>107</v>
      </c>
      <c r="F229" s="2" t="str">
        <f t="shared" si="4"/>
        <v xml:space="preserve">8.d Medium, Isorel, alvéolé/EA/8° Meubles de jardin </v>
      </c>
      <c r="G229" s="2" t="s">
        <v>22</v>
      </c>
      <c r="M229" s="2" t="s">
        <v>147</v>
      </c>
      <c r="O229" s="2"/>
    </row>
    <row r="230" spans="1:15" hidden="1" x14ac:dyDescent="0.25">
      <c r="A230" s="2" t="s">
        <v>43</v>
      </c>
      <c r="B230" s="2" t="s">
        <v>3</v>
      </c>
      <c r="C230" s="2" t="s">
        <v>81</v>
      </c>
      <c r="D230" s="2" t="s">
        <v>3</v>
      </c>
      <c r="E230" s="2" t="s">
        <v>108</v>
      </c>
      <c r="F230" s="2" t="str">
        <f t="shared" si="4"/>
        <v xml:space="preserve">8.d Medium, Isorel, alvéolé/EA/9° Sièges </v>
      </c>
      <c r="G230" s="2" t="s">
        <v>22</v>
      </c>
      <c r="M230" s="2" t="s">
        <v>147</v>
      </c>
      <c r="O230" s="2"/>
    </row>
    <row r="231" spans="1:15" hidden="1" x14ac:dyDescent="0.25">
      <c r="A231" s="2" t="s">
        <v>43</v>
      </c>
      <c r="B231" s="2" t="s">
        <v>160</v>
      </c>
      <c r="C231" s="2" t="s">
        <v>81</v>
      </c>
      <c r="D231" s="2" t="s">
        <v>160</v>
      </c>
      <c r="E231" s="2" t="s">
        <v>160</v>
      </c>
      <c r="F231" s="2" t="str">
        <f t="shared" si="4"/>
        <v>8.d Medium, Isorel, alvéolé/NON REP/NON REP</v>
      </c>
      <c r="G231" s="2" t="s">
        <v>23</v>
      </c>
      <c r="M231" s="2" t="s">
        <v>147</v>
      </c>
      <c r="O231" s="2"/>
    </row>
    <row r="232" spans="1:15" hidden="1" x14ac:dyDescent="0.25">
      <c r="A232" s="2" t="s">
        <v>43</v>
      </c>
      <c r="B232" s="2" t="s">
        <v>8</v>
      </c>
      <c r="C232" s="2" t="s">
        <v>81</v>
      </c>
      <c r="D232" s="2" t="s">
        <v>17</v>
      </c>
      <c r="E232" s="2" t="s">
        <v>122</v>
      </c>
      <c r="F232" s="2" t="str">
        <f t="shared" si="4"/>
        <v>8.d Medium, Isorel, alvéolé/PMCB Cat 2/2° Autres produits et matériaux de construction</v>
      </c>
      <c r="G232" s="2" t="s">
        <v>22</v>
      </c>
      <c r="M232" s="2" t="s">
        <v>147</v>
      </c>
      <c r="O232" s="2"/>
    </row>
    <row r="233" spans="1:15" hidden="1" x14ac:dyDescent="0.25">
      <c r="A233" s="2" t="s">
        <v>43</v>
      </c>
      <c r="B233" s="2" t="s">
        <v>11</v>
      </c>
      <c r="C233" s="2" t="s">
        <v>83</v>
      </c>
      <c r="D233" s="2" t="s">
        <v>164</v>
      </c>
      <c r="E233" s="2" t="s">
        <v>112</v>
      </c>
      <c r="F233" s="2" t="str">
        <f t="shared" si="4"/>
        <v>8.e Autres combustibles/ABJ Cat 1 Outillage du Peintre/1° Outillages du peintre</v>
      </c>
      <c r="G233" s="2" t="s">
        <v>22</v>
      </c>
      <c r="M233" s="2" t="s">
        <v>147</v>
      </c>
      <c r="O233" s="2"/>
    </row>
    <row r="234" spans="1:15" hidden="1" x14ac:dyDescent="0.25">
      <c r="A234" s="2" t="s">
        <v>43</v>
      </c>
      <c r="B234" s="2" t="s">
        <v>11</v>
      </c>
      <c r="C234" s="2" t="s">
        <v>83</v>
      </c>
      <c r="D234" s="2" t="s">
        <v>166</v>
      </c>
      <c r="E234" s="2" t="s">
        <v>114</v>
      </c>
      <c r="F234" s="2" t="str">
        <f t="shared" si="4"/>
        <v>8.e Autres combustibles/ABJ Cat 3 Bricolage/3° Matériels de bricolage, dont l'outillage à main</v>
      </c>
      <c r="G234" s="2" t="s">
        <v>22</v>
      </c>
      <c r="M234" s="2" t="s">
        <v>147</v>
      </c>
      <c r="O234" s="2"/>
    </row>
    <row r="235" spans="1:15" hidden="1" x14ac:dyDescent="0.25">
      <c r="A235" s="2" t="s">
        <v>43</v>
      </c>
      <c r="B235" s="2" t="s">
        <v>11</v>
      </c>
      <c r="C235" s="2" t="s">
        <v>83</v>
      </c>
      <c r="D235" s="2" t="s">
        <v>167</v>
      </c>
      <c r="E235" s="2" t="s">
        <v>115</v>
      </c>
      <c r="F235" s="2" t="str">
        <f t="shared" si="4"/>
        <v>8.e Autres combustibles/ABJ Cat 4 Jardin/4° Les produits et matériels destinés à l'entretien et l'aménagement du jardin</v>
      </c>
      <c r="G235" s="2" t="s">
        <v>22</v>
      </c>
      <c r="M235" s="2" t="s">
        <v>147</v>
      </c>
      <c r="O235" s="2"/>
    </row>
    <row r="236" spans="1:15" hidden="1" x14ac:dyDescent="0.25">
      <c r="A236" s="2" t="s">
        <v>43</v>
      </c>
      <c r="B236" s="2" t="s">
        <v>10</v>
      </c>
      <c r="C236" s="2" t="s">
        <v>83</v>
      </c>
      <c r="D236" s="2" t="s">
        <v>10</v>
      </c>
      <c r="E236" s="2" t="s">
        <v>116</v>
      </c>
      <c r="F236" s="2" t="str">
        <f t="shared" si="4"/>
        <v>8.e Autres combustibles/ASL/Cycles et engins de déplacement personnel non motorisés</v>
      </c>
      <c r="G236" s="2" t="s">
        <v>22</v>
      </c>
      <c r="M236" s="2" t="s">
        <v>147</v>
      </c>
      <c r="O236" s="2"/>
    </row>
    <row r="237" spans="1:15" hidden="1" x14ac:dyDescent="0.25">
      <c r="A237" s="2" t="s">
        <v>43</v>
      </c>
      <c r="B237" s="2" t="s">
        <v>10</v>
      </c>
      <c r="C237" s="2" t="s">
        <v>83</v>
      </c>
      <c r="D237" s="2" t="s">
        <v>10</v>
      </c>
      <c r="E237" s="2" t="s">
        <v>149</v>
      </c>
      <c r="F237" s="2" t="str">
        <f t="shared" si="4"/>
        <v>8.e Autres combustibles/ASL/Produits destinés à la pratique sportive et ceux destinés aux activités de plein air.</v>
      </c>
      <c r="G237" s="2" t="s">
        <v>22</v>
      </c>
      <c r="M237" s="2" t="s">
        <v>147</v>
      </c>
      <c r="O237" s="2"/>
    </row>
    <row r="238" spans="1:15" hidden="1" x14ac:dyDescent="0.25">
      <c r="A238" s="2" t="s">
        <v>43</v>
      </c>
      <c r="B238" s="2" t="s">
        <v>161</v>
      </c>
      <c r="C238" s="2" t="s">
        <v>83</v>
      </c>
      <c r="D238" s="2" t="s">
        <v>161</v>
      </c>
      <c r="E238" s="2" t="s">
        <v>161</v>
      </c>
      <c r="F238" s="2" t="str">
        <f t="shared" si="4"/>
        <v>8.e Autres combustibles/AUTRE REP NON ADRESSEE/AUTRE REP NON ADRESSEE</v>
      </c>
      <c r="G238" s="2" t="s">
        <v>22</v>
      </c>
      <c r="M238" s="2" t="s">
        <v>147</v>
      </c>
      <c r="O238" s="2"/>
    </row>
    <row r="239" spans="1:15" hidden="1" x14ac:dyDescent="0.25">
      <c r="A239" s="2" t="s">
        <v>43</v>
      </c>
      <c r="B239" s="2" t="s">
        <v>3</v>
      </c>
      <c r="C239" s="2" t="s">
        <v>83</v>
      </c>
      <c r="D239" s="2" t="s">
        <v>3</v>
      </c>
      <c r="E239" s="2" t="s">
        <v>100</v>
      </c>
      <c r="F239" s="2" t="str">
        <f t="shared" si="4"/>
        <v xml:space="preserve">8.e Autres combustibles/EA/1° Meubles de salon/ séjour/ salle à manger </v>
      </c>
      <c r="G239" s="2" t="s">
        <v>22</v>
      </c>
      <c r="M239" s="2" t="s">
        <v>147</v>
      </c>
      <c r="O239" s="2"/>
    </row>
    <row r="240" spans="1:15" hidden="1" x14ac:dyDescent="0.25">
      <c r="A240" s="2" t="s">
        <v>43</v>
      </c>
      <c r="B240" s="2" t="s">
        <v>3</v>
      </c>
      <c r="C240" s="2" t="s">
        <v>83</v>
      </c>
      <c r="D240" s="2" t="s">
        <v>3</v>
      </c>
      <c r="E240" s="2" t="s">
        <v>109</v>
      </c>
      <c r="F240" s="2" t="str">
        <f t="shared" si="4"/>
        <v xml:space="preserve">8.e Autres combustibles/EA/10° Mobiliers techniques, commerciaux et de collectivité </v>
      </c>
      <c r="G240" s="2" t="s">
        <v>22</v>
      </c>
      <c r="M240" s="2" t="s">
        <v>147</v>
      </c>
      <c r="O240" s="2"/>
    </row>
    <row r="241" spans="1:15" hidden="1" x14ac:dyDescent="0.25">
      <c r="A241" s="2" t="s">
        <v>43</v>
      </c>
      <c r="B241" s="2" t="s">
        <v>3</v>
      </c>
      <c r="C241" s="2" t="s">
        <v>83</v>
      </c>
      <c r="D241" s="2" t="s">
        <v>3</v>
      </c>
      <c r="E241" s="2" t="s">
        <v>110</v>
      </c>
      <c r="F241" s="2" t="str">
        <f t="shared" si="4"/>
        <v xml:space="preserve">8.e Autres combustibles/EA/11° Produits rembourrés d'assise ou de couchage </v>
      </c>
      <c r="G241" s="2" t="s">
        <v>22</v>
      </c>
      <c r="M241" s="2" t="s">
        <v>147</v>
      </c>
      <c r="O241" s="2"/>
    </row>
    <row r="242" spans="1:15" hidden="1" x14ac:dyDescent="0.25">
      <c r="A242" s="2" t="s">
        <v>43</v>
      </c>
      <c r="B242" s="2" t="s">
        <v>3</v>
      </c>
      <c r="C242" s="2" t="s">
        <v>83</v>
      </c>
      <c r="D242" s="2" t="s">
        <v>3</v>
      </c>
      <c r="E242" s="2" t="s">
        <v>101</v>
      </c>
      <c r="F242" s="2" t="str">
        <f t="shared" si="4"/>
        <v xml:space="preserve">8.e Autres combustibles/EA/2° Meubles d'appoint </v>
      </c>
      <c r="G242" s="2" t="s">
        <v>22</v>
      </c>
      <c r="M242" s="2" t="s">
        <v>147</v>
      </c>
      <c r="O242" s="2"/>
    </row>
    <row r="243" spans="1:15" hidden="1" x14ac:dyDescent="0.25">
      <c r="A243" s="2" t="s">
        <v>43</v>
      </c>
      <c r="B243" s="2" t="s">
        <v>3</v>
      </c>
      <c r="C243" s="2" t="s">
        <v>83</v>
      </c>
      <c r="D243" s="2" t="s">
        <v>3</v>
      </c>
      <c r="E243" s="2" t="s">
        <v>102</v>
      </c>
      <c r="F243" s="2" t="str">
        <f t="shared" si="4"/>
        <v xml:space="preserve">8.e Autres combustibles/EA/3° Meubles de chambres à coucher </v>
      </c>
      <c r="G243" s="2" t="s">
        <v>22</v>
      </c>
      <c r="M243" s="2" t="s">
        <v>147</v>
      </c>
      <c r="O243" s="2"/>
    </row>
    <row r="244" spans="1:15" hidden="1" x14ac:dyDescent="0.25">
      <c r="A244" s="2" t="s">
        <v>43</v>
      </c>
      <c r="B244" s="2" t="s">
        <v>3</v>
      </c>
      <c r="C244" s="2" t="s">
        <v>83</v>
      </c>
      <c r="D244" s="2" t="s">
        <v>3</v>
      </c>
      <c r="E244" s="2" t="s">
        <v>103</v>
      </c>
      <c r="F244" s="2" t="str">
        <f t="shared" si="4"/>
        <v xml:space="preserve">8.e Autres combustibles/EA/4° Literie </v>
      </c>
      <c r="G244" s="2" t="s">
        <v>22</v>
      </c>
      <c r="M244" s="2" t="s">
        <v>147</v>
      </c>
      <c r="O244" s="2"/>
    </row>
    <row r="245" spans="1:15" hidden="1" x14ac:dyDescent="0.25">
      <c r="A245" s="2" t="s">
        <v>43</v>
      </c>
      <c r="B245" s="2" t="s">
        <v>3</v>
      </c>
      <c r="C245" s="2" t="s">
        <v>83</v>
      </c>
      <c r="D245" s="2" t="s">
        <v>3</v>
      </c>
      <c r="E245" s="2" t="s">
        <v>104</v>
      </c>
      <c r="F245" s="2" t="str">
        <f t="shared" si="4"/>
        <v xml:space="preserve">8.e Autres combustibles/EA/5° Meubles de bureau </v>
      </c>
      <c r="G245" s="2" t="s">
        <v>22</v>
      </c>
      <c r="M245" s="2" t="s">
        <v>147</v>
      </c>
      <c r="O245" s="2"/>
    </row>
    <row r="246" spans="1:15" hidden="1" x14ac:dyDescent="0.25">
      <c r="A246" s="2" t="s">
        <v>43</v>
      </c>
      <c r="B246" s="2" t="s">
        <v>3</v>
      </c>
      <c r="C246" s="2" t="s">
        <v>83</v>
      </c>
      <c r="D246" s="2" t="s">
        <v>3</v>
      </c>
      <c r="E246" s="2" t="s">
        <v>105</v>
      </c>
      <c r="F246" s="2" t="str">
        <f t="shared" si="4"/>
        <v xml:space="preserve">8.e Autres combustibles/EA/6° Meubles de cuisine </v>
      </c>
      <c r="G246" s="2" t="s">
        <v>22</v>
      </c>
      <c r="M246" s="2" t="s">
        <v>147</v>
      </c>
      <c r="O246" s="2"/>
    </row>
    <row r="247" spans="1:15" hidden="1" x14ac:dyDescent="0.25">
      <c r="A247" s="2" t="s">
        <v>43</v>
      </c>
      <c r="B247" s="2" t="s">
        <v>3</v>
      </c>
      <c r="C247" s="2" t="s">
        <v>83</v>
      </c>
      <c r="D247" s="2" t="s">
        <v>3</v>
      </c>
      <c r="E247" s="2" t="s">
        <v>106</v>
      </c>
      <c r="F247" s="2" t="str">
        <f t="shared" si="4"/>
        <v xml:space="preserve">8.e Autres combustibles/EA/7° Meubles de salle de bains </v>
      </c>
      <c r="G247" s="2" t="s">
        <v>22</v>
      </c>
      <c r="M247" s="2" t="s">
        <v>147</v>
      </c>
      <c r="O247" s="2"/>
    </row>
    <row r="248" spans="1:15" hidden="1" x14ac:dyDescent="0.25">
      <c r="A248" s="2" t="s">
        <v>43</v>
      </c>
      <c r="B248" s="2" t="s">
        <v>3</v>
      </c>
      <c r="C248" s="2" t="s">
        <v>83</v>
      </c>
      <c r="D248" s="2" t="s">
        <v>3</v>
      </c>
      <c r="E248" s="2" t="s">
        <v>107</v>
      </c>
      <c r="F248" s="2" t="str">
        <f t="shared" si="4"/>
        <v xml:space="preserve">8.e Autres combustibles/EA/8° Meubles de jardin </v>
      </c>
      <c r="G248" s="2" t="s">
        <v>22</v>
      </c>
      <c r="M248" s="2" t="s">
        <v>147</v>
      </c>
      <c r="O248" s="2"/>
    </row>
    <row r="249" spans="1:15" hidden="1" x14ac:dyDescent="0.25">
      <c r="A249" s="2" t="s">
        <v>43</v>
      </c>
      <c r="B249" s="2" t="s">
        <v>3</v>
      </c>
      <c r="C249" s="2" t="s">
        <v>83</v>
      </c>
      <c r="D249" s="2" t="s">
        <v>3</v>
      </c>
      <c r="E249" s="2" t="s">
        <v>108</v>
      </c>
      <c r="F249" s="2" t="str">
        <f t="shared" si="4"/>
        <v xml:space="preserve">8.e Autres combustibles/EA/9° Sièges </v>
      </c>
      <c r="G249" s="2" t="s">
        <v>22</v>
      </c>
      <c r="M249" s="2" t="s">
        <v>147</v>
      </c>
      <c r="O249" s="2"/>
    </row>
    <row r="250" spans="1:15" hidden="1" x14ac:dyDescent="0.25">
      <c r="A250" s="2" t="s">
        <v>43</v>
      </c>
      <c r="B250" s="2" t="s">
        <v>14</v>
      </c>
      <c r="C250" s="2" t="s">
        <v>83</v>
      </c>
      <c r="D250" s="2" t="s">
        <v>14</v>
      </c>
      <c r="E250" s="2" t="s">
        <v>146</v>
      </c>
      <c r="F250" s="2" t="str">
        <f t="shared" si="4"/>
        <v>8.e Autres combustibles/EIC/Hors restauration</v>
      </c>
      <c r="G250" s="2" t="s">
        <v>23</v>
      </c>
      <c r="M250" s="2" t="s">
        <v>147</v>
      </c>
      <c r="O250" s="2"/>
    </row>
    <row r="251" spans="1:15" hidden="1" x14ac:dyDescent="0.25">
      <c r="A251" s="2" t="s">
        <v>43</v>
      </c>
      <c r="B251" s="2" t="s">
        <v>0</v>
      </c>
      <c r="C251" s="2" t="s">
        <v>83</v>
      </c>
      <c r="D251" s="2" t="s">
        <v>0</v>
      </c>
      <c r="E251" s="2" t="s">
        <v>123</v>
      </c>
      <c r="F251" s="2" t="str">
        <f t="shared" si="4"/>
        <v>8.e Autres combustibles/EMBM/Emballages ménagers</v>
      </c>
      <c r="G251" s="2" t="s">
        <v>21</v>
      </c>
      <c r="M251" s="2" t="s">
        <v>147</v>
      </c>
      <c r="O251" s="2"/>
    </row>
    <row r="252" spans="1:15" hidden="1" x14ac:dyDescent="0.25">
      <c r="A252" s="2" t="s">
        <v>43</v>
      </c>
      <c r="B252" s="2" t="s">
        <v>9</v>
      </c>
      <c r="C252" s="2" t="s">
        <v>83</v>
      </c>
      <c r="D252" s="2" t="s">
        <v>9</v>
      </c>
      <c r="E252" s="2" t="s">
        <v>118</v>
      </c>
      <c r="F252" s="2" t="str">
        <f t="shared" si="4"/>
        <v>8.e Autres combustibles/JOUETS/Jeux de plein air</v>
      </c>
      <c r="G252" s="2" t="s">
        <v>22</v>
      </c>
      <c r="M252" s="2" t="s">
        <v>147</v>
      </c>
      <c r="O252" s="2"/>
    </row>
    <row r="253" spans="1:15" hidden="1" x14ac:dyDescent="0.25">
      <c r="A253" s="2" t="s">
        <v>43</v>
      </c>
      <c r="B253" s="2" t="s">
        <v>9</v>
      </c>
      <c r="C253" s="2" t="s">
        <v>83</v>
      </c>
      <c r="D253" s="2" t="s">
        <v>9</v>
      </c>
      <c r="E253" s="2" t="s">
        <v>117</v>
      </c>
      <c r="F253" s="2" t="str">
        <f t="shared" si="4"/>
        <v>8.e Autres combustibles/JOUETS/Jouets</v>
      </c>
      <c r="G253" s="2" t="s">
        <v>22</v>
      </c>
      <c r="M253" s="2" t="s">
        <v>147</v>
      </c>
      <c r="O253" s="2"/>
    </row>
    <row r="254" spans="1:15" hidden="1" x14ac:dyDescent="0.25">
      <c r="A254" s="2" t="s">
        <v>43</v>
      </c>
      <c r="B254" s="2" t="s">
        <v>9</v>
      </c>
      <c r="C254" s="2" t="s">
        <v>83</v>
      </c>
      <c r="D254" s="2" t="s">
        <v>9</v>
      </c>
      <c r="E254" s="2" t="s">
        <v>120</v>
      </c>
      <c r="F254" s="2" t="str">
        <f t="shared" si="4"/>
        <v>8.e Autres combustibles/JOUETS/Jouets cadeaux</v>
      </c>
      <c r="G254" s="2" t="s">
        <v>22</v>
      </c>
      <c r="M254" s="2" t="s">
        <v>147</v>
      </c>
      <c r="O254" s="2"/>
    </row>
    <row r="255" spans="1:15" hidden="1" x14ac:dyDescent="0.25">
      <c r="A255" s="2" t="s">
        <v>43</v>
      </c>
      <c r="B255" s="2" t="s">
        <v>160</v>
      </c>
      <c r="C255" s="2" t="s">
        <v>83</v>
      </c>
      <c r="D255" s="2" t="s">
        <v>160</v>
      </c>
      <c r="E255" s="2" t="s">
        <v>160</v>
      </c>
      <c r="F255" s="2" t="str">
        <f t="shared" si="4"/>
        <v>8.e Autres combustibles/NON REP/NON REP</v>
      </c>
      <c r="G255" s="2" t="s">
        <v>23</v>
      </c>
      <c r="M255" s="2" t="s">
        <v>147</v>
      </c>
      <c r="O255" s="2"/>
    </row>
    <row r="256" spans="1:15" hidden="1" x14ac:dyDescent="0.25">
      <c r="A256" s="2" t="s">
        <v>43</v>
      </c>
      <c r="B256" s="2" t="s">
        <v>8</v>
      </c>
      <c r="C256" s="2" t="s">
        <v>83</v>
      </c>
      <c r="D256" s="2" t="s">
        <v>17</v>
      </c>
      <c r="E256" s="2" t="s">
        <v>122</v>
      </c>
      <c r="F256" s="2" t="str">
        <f t="shared" si="4"/>
        <v>8.e Autres combustibles/PMCB Cat 2/2° Autres produits et matériaux de construction</v>
      </c>
      <c r="G256" s="2" t="s">
        <v>22</v>
      </c>
      <c r="M256" s="2" t="s">
        <v>147</v>
      </c>
      <c r="O256" s="2"/>
    </row>
    <row r="257" spans="1:15" hidden="1" x14ac:dyDescent="0.25">
      <c r="A257" s="2" t="s">
        <v>44</v>
      </c>
      <c r="B257" s="2" t="s">
        <v>11</v>
      </c>
      <c r="C257" s="2" t="s">
        <v>44</v>
      </c>
      <c r="D257" s="2" t="s">
        <v>167</v>
      </c>
      <c r="E257" s="2" t="s">
        <v>115</v>
      </c>
      <c r="F257" s="2" t="str">
        <f t="shared" si="4"/>
        <v>9. Verre/ABJ Cat 4 Jardin/4° Les produits et matériels destinés à l'entretien et l'aménagement du jardin</v>
      </c>
      <c r="G257" s="2" t="s">
        <v>22</v>
      </c>
      <c r="M257" s="2" t="s">
        <v>147</v>
      </c>
      <c r="O257" s="2"/>
    </row>
    <row r="258" spans="1:15" hidden="1" x14ac:dyDescent="0.25">
      <c r="A258" s="2" t="s">
        <v>44</v>
      </c>
      <c r="B258" s="2" t="s">
        <v>161</v>
      </c>
      <c r="C258" s="2" t="s">
        <v>44</v>
      </c>
      <c r="D258" s="2" t="s">
        <v>161</v>
      </c>
      <c r="E258" s="2" t="s">
        <v>161</v>
      </c>
      <c r="F258" s="2" t="str">
        <f t="shared" si="4"/>
        <v>9. Verre/AUTRE REP NON ADRESSEE/AUTRE REP NON ADRESSEE</v>
      </c>
      <c r="G258" s="2" t="s">
        <v>22</v>
      </c>
      <c r="M258" s="2" t="s">
        <v>147</v>
      </c>
      <c r="O258" s="2"/>
    </row>
    <row r="259" spans="1:15" hidden="1" x14ac:dyDescent="0.25">
      <c r="A259" s="2" t="s">
        <v>44</v>
      </c>
      <c r="B259" s="2" t="s">
        <v>14</v>
      </c>
      <c r="C259" s="2" t="s">
        <v>44</v>
      </c>
      <c r="D259" s="2" t="s">
        <v>14</v>
      </c>
      <c r="E259" s="2" t="s">
        <v>146</v>
      </c>
      <c r="F259" s="2" t="str">
        <f t="shared" ref="F259:F322" si="5">IF(D259&lt;&gt;"",CONCATENATE(C259,"/",D259,"/",E259),CONCATENATE(C259,"/",B259,"/",E259))</f>
        <v>9. Verre/EIC/Hors restauration</v>
      </c>
      <c r="G259" s="2" t="s">
        <v>23</v>
      </c>
      <c r="M259" s="2" t="s">
        <v>147</v>
      </c>
      <c r="O259" s="2"/>
    </row>
    <row r="260" spans="1:15" hidden="1" x14ac:dyDescent="0.25">
      <c r="A260" s="2" t="s">
        <v>44</v>
      </c>
      <c r="B260" s="2" t="s">
        <v>0</v>
      </c>
      <c r="C260" s="2" t="s">
        <v>44</v>
      </c>
      <c r="D260" s="2" t="s">
        <v>0</v>
      </c>
      <c r="E260" s="2" t="s">
        <v>123</v>
      </c>
      <c r="F260" s="2" t="str">
        <f t="shared" si="5"/>
        <v>9. Verre/EMBM/Emballages ménagers</v>
      </c>
      <c r="G260" s="2" t="s">
        <v>21</v>
      </c>
      <c r="M260" s="2" t="s">
        <v>147</v>
      </c>
      <c r="O260" s="2"/>
    </row>
    <row r="261" spans="1:15" hidden="1" x14ac:dyDescent="0.25">
      <c r="A261" s="2" t="s">
        <v>44</v>
      </c>
      <c r="B261" s="2" t="s">
        <v>160</v>
      </c>
      <c r="C261" s="2" t="s">
        <v>44</v>
      </c>
      <c r="D261" s="2" t="s">
        <v>160</v>
      </c>
      <c r="E261" s="2" t="s">
        <v>160</v>
      </c>
      <c r="F261" s="2" t="str">
        <f t="shared" si="5"/>
        <v>9. Verre/NON REP/NON REP</v>
      </c>
      <c r="G261" s="2" t="s">
        <v>23</v>
      </c>
      <c r="M261" s="2" t="s">
        <v>147</v>
      </c>
      <c r="O261" s="2"/>
    </row>
    <row r="262" spans="1:15" hidden="1" x14ac:dyDescent="0.25">
      <c r="A262" s="2" t="s">
        <v>44</v>
      </c>
      <c r="B262" s="2" t="s">
        <v>8</v>
      </c>
      <c r="C262" s="2" t="s">
        <v>44</v>
      </c>
      <c r="D262" s="2" t="s">
        <v>17</v>
      </c>
      <c r="E262" s="2" t="s">
        <v>122</v>
      </c>
      <c r="F262" s="2" t="str">
        <f t="shared" si="5"/>
        <v>9. Verre/PMCB Cat 2/2° Autres produits et matériaux de construction</v>
      </c>
      <c r="G262" s="2" t="s">
        <v>22</v>
      </c>
      <c r="M262" s="2" t="s">
        <v>147</v>
      </c>
      <c r="O262" s="2"/>
    </row>
    <row r="263" spans="1:15" hidden="1" x14ac:dyDescent="0.25">
      <c r="B263" s="2" t="s">
        <v>161</v>
      </c>
      <c r="D263" s="2" t="s">
        <v>161</v>
      </c>
      <c r="E263" s="2" t="s">
        <v>161</v>
      </c>
      <c r="F263" s="2" t="str">
        <f t="shared" si="5"/>
        <v>/AUTRE REP NON ADRESSEE/AUTRE REP NON ADRESSEE</v>
      </c>
      <c r="G263" s="2" t="s">
        <v>22</v>
      </c>
      <c r="L263" s="2" t="s">
        <v>147</v>
      </c>
      <c r="O263" s="2"/>
    </row>
    <row r="264" spans="1:15" hidden="1" x14ac:dyDescent="0.25">
      <c r="B264" s="2" t="s">
        <v>160</v>
      </c>
      <c r="D264" s="2" t="s">
        <v>160</v>
      </c>
      <c r="E264" s="2" t="s">
        <v>160</v>
      </c>
      <c r="F264" s="2" t="str">
        <f t="shared" si="5"/>
        <v>/NON REP/NON REP</v>
      </c>
      <c r="G264" s="2" t="s">
        <v>23</v>
      </c>
      <c r="L264" s="2" t="s">
        <v>147</v>
      </c>
      <c r="O264" s="2"/>
    </row>
    <row r="265" spans="1:15" hidden="1" x14ac:dyDescent="0.25">
      <c r="B265" s="2" t="s">
        <v>8</v>
      </c>
      <c r="D265" s="2" t="s">
        <v>17</v>
      </c>
      <c r="E265" s="2" t="s">
        <v>122</v>
      </c>
      <c r="F265" s="2" t="str">
        <f t="shared" si="5"/>
        <v>/PMCB Cat 2/2° Autres produits et matériaux de construction</v>
      </c>
      <c r="G265" s="2" t="s">
        <v>22</v>
      </c>
      <c r="L265" s="2" t="s">
        <v>147</v>
      </c>
      <c r="O265" s="2"/>
    </row>
    <row r="266" spans="1:15" hidden="1" x14ac:dyDescent="0.25">
      <c r="B266" s="2" t="s">
        <v>11</v>
      </c>
      <c r="D266" s="2" t="s">
        <v>165</v>
      </c>
      <c r="E266" s="2" t="s">
        <v>113</v>
      </c>
      <c r="F266" s="2" t="str">
        <f t="shared" si="5"/>
        <v>/ABJ Cat 2 Thermiques/2° Machines et appareils motorisés thermiques</v>
      </c>
      <c r="G266" s="2" t="s">
        <v>21</v>
      </c>
      <c r="L266" s="2" t="s">
        <v>147</v>
      </c>
      <c r="O266" s="2"/>
    </row>
    <row r="267" spans="1:15" hidden="1" x14ac:dyDescent="0.25">
      <c r="B267" s="2" t="s">
        <v>11</v>
      </c>
      <c r="D267" s="2" t="s">
        <v>166</v>
      </c>
      <c r="E267" s="2" t="s">
        <v>114</v>
      </c>
      <c r="F267" s="2" t="str">
        <f t="shared" si="5"/>
        <v>/ABJ Cat 3 Bricolage/3° Matériels de bricolage, dont l'outillage à main</v>
      </c>
      <c r="G267" s="2" t="s">
        <v>22</v>
      </c>
      <c r="L267" s="2" t="s">
        <v>147</v>
      </c>
      <c r="O267" s="2"/>
    </row>
    <row r="268" spans="1:15" hidden="1" x14ac:dyDescent="0.25">
      <c r="B268" s="2" t="s">
        <v>11</v>
      </c>
      <c r="D268" s="2" t="s">
        <v>167</v>
      </c>
      <c r="E268" s="2" t="s">
        <v>115</v>
      </c>
      <c r="F268" s="2" t="str">
        <f t="shared" si="5"/>
        <v>/ABJ Cat 4 Jardin/4° Les produits et matériels destinés à l'entretien et l'aménagement du jardin</v>
      </c>
      <c r="G268" s="2" t="s">
        <v>22</v>
      </c>
      <c r="L268" s="2" t="s">
        <v>147</v>
      </c>
      <c r="O268" s="2"/>
    </row>
    <row r="269" spans="1:15" hidden="1" x14ac:dyDescent="0.25">
      <c r="B269" s="2" t="s">
        <v>144</v>
      </c>
      <c r="D269" s="2" t="s">
        <v>15</v>
      </c>
      <c r="E269" s="2" t="s">
        <v>145</v>
      </c>
      <c r="F269" s="2" t="str">
        <f t="shared" si="5"/>
        <v>/AGRO/Emballages vides</v>
      </c>
      <c r="G269" s="2" t="s">
        <v>23</v>
      </c>
      <c r="L269" s="2" t="s">
        <v>147</v>
      </c>
      <c r="O269" s="2"/>
    </row>
    <row r="270" spans="1:15" hidden="1" x14ac:dyDescent="0.25">
      <c r="B270" s="2" t="s">
        <v>10</v>
      </c>
      <c r="D270" s="2" t="s">
        <v>10</v>
      </c>
      <c r="E270" s="2" t="s">
        <v>116</v>
      </c>
      <c r="F270" s="2" t="str">
        <f t="shared" si="5"/>
        <v>/ASL/Cycles et engins de déplacement personnel non motorisés</v>
      </c>
      <c r="G270" s="2" t="s">
        <v>22</v>
      </c>
      <c r="L270" s="2" t="s">
        <v>147</v>
      </c>
      <c r="O270" s="2"/>
    </row>
    <row r="271" spans="1:15" hidden="1" x14ac:dyDescent="0.25">
      <c r="B271" s="2" t="s">
        <v>10</v>
      </c>
      <c r="D271" s="2" t="s">
        <v>10</v>
      </c>
      <c r="E271" s="2" t="s">
        <v>149</v>
      </c>
      <c r="F271" s="2" t="str">
        <f t="shared" si="5"/>
        <v>/ASL/Produits destinés à la pratique sportive et ceux destinés aux activités de plein air.</v>
      </c>
      <c r="G271" s="2" t="s">
        <v>22</v>
      </c>
      <c r="L271" s="2" t="s">
        <v>147</v>
      </c>
      <c r="O271" s="2"/>
    </row>
    <row r="272" spans="1:15" hidden="1" x14ac:dyDescent="0.25">
      <c r="B272" s="2" t="s">
        <v>3</v>
      </c>
      <c r="D272" s="2" t="s">
        <v>3</v>
      </c>
      <c r="E272" s="2" t="s">
        <v>100</v>
      </c>
      <c r="F272" s="2" t="str">
        <f t="shared" si="5"/>
        <v xml:space="preserve">/EA/1° Meubles de salon/ séjour/ salle à manger </v>
      </c>
      <c r="G272" s="2" t="s">
        <v>22</v>
      </c>
      <c r="L272" s="2" t="s">
        <v>147</v>
      </c>
      <c r="O272" s="2"/>
    </row>
    <row r="273" spans="2:15" hidden="1" x14ac:dyDescent="0.25">
      <c r="B273" s="2" t="s">
        <v>3</v>
      </c>
      <c r="D273" s="2" t="s">
        <v>3</v>
      </c>
      <c r="E273" s="2" t="s">
        <v>109</v>
      </c>
      <c r="F273" s="2" t="str">
        <f t="shared" si="5"/>
        <v xml:space="preserve">/EA/10° Mobiliers techniques, commerciaux et de collectivité </v>
      </c>
      <c r="G273" s="2" t="s">
        <v>22</v>
      </c>
      <c r="L273" s="2" t="s">
        <v>147</v>
      </c>
      <c r="O273" s="2"/>
    </row>
    <row r="274" spans="2:15" hidden="1" x14ac:dyDescent="0.25">
      <c r="B274" s="2" t="s">
        <v>3</v>
      </c>
      <c r="D274" s="2" t="s">
        <v>3</v>
      </c>
      <c r="E274" s="2" t="s">
        <v>101</v>
      </c>
      <c r="F274" s="2" t="str">
        <f t="shared" si="5"/>
        <v xml:space="preserve">/EA/2° Meubles d'appoint </v>
      </c>
      <c r="G274" s="2" t="s">
        <v>22</v>
      </c>
      <c r="L274" s="2" t="s">
        <v>147</v>
      </c>
      <c r="O274" s="2"/>
    </row>
    <row r="275" spans="2:15" hidden="1" x14ac:dyDescent="0.25">
      <c r="B275" s="2" t="s">
        <v>3</v>
      </c>
      <c r="D275" s="2" t="s">
        <v>3</v>
      </c>
      <c r="E275" s="2" t="s">
        <v>102</v>
      </c>
      <c r="F275" s="2" t="str">
        <f t="shared" si="5"/>
        <v xml:space="preserve">/EA/3° Meubles de chambres à coucher </v>
      </c>
      <c r="G275" s="2" t="s">
        <v>22</v>
      </c>
      <c r="L275" s="2" t="s">
        <v>147</v>
      </c>
      <c r="O275" s="2"/>
    </row>
    <row r="276" spans="2:15" hidden="1" x14ac:dyDescent="0.25">
      <c r="B276" s="2" t="s">
        <v>3</v>
      </c>
      <c r="D276" s="2" t="s">
        <v>3</v>
      </c>
      <c r="E276" s="2" t="s">
        <v>104</v>
      </c>
      <c r="F276" s="2" t="str">
        <f t="shared" si="5"/>
        <v xml:space="preserve">/EA/5° Meubles de bureau </v>
      </c>
      <c r="G276" s="2" t="s">
        <v>22</v>
      </c>
      <c r="L276" s="2" t="s">
        <v>147</v>
      </c>
      <c r="O276" s="2"/>
    </row>
    <row r="277" spans="2:15" hidden="1" x14ac:dyDescent="0.25">
      <c r="B277" s="2" t="s">
        <v>3</v>
      </c>
      <c r="D277" s="2" t="s">
        <v>3</v>
      </c>
      <c r="E277" s="2" t="s">
        <v>105</v>
      </c>
      <c r="F277" s="2" t="str">
        <f t="shared" si="5"/>
        <v xml:space="preserve">/EA/6° Meubles de cuisine </v>
      </c>
      <c r="G277" s="2" t="s">
        <v>22</v>
      </c>
      <c r="L277" s="2" t="s">
        <v>147</v>
      </c>
      <c r="O277" s="2"/>
    </row>
    <row r="278" spans="2:15" hidden="1" x14ac:dyDescent="0.25">
      <c r="B278" s="2" t="s">
        <v>3</v>
      </c>
      <c r="D278" s="2" t="s">
        <v>3</v>
      </c>
      <c r="E278" s="2" t="s">
        <v>106</v>
      </c>
      <c r="F278" s="2" t="str">
        <f t="shared" si="5"/>
        <v xml:space="preserve">/EA/7° Meubles de salle de bains </v>
      </c>
      <c r="G278" s="2" t="s">
        <v>22</v>
      </c>
      <c r="L278" s="2" t="s">
        <v>147</v>
      </c>
      <c r="O278" s="2"/>
    </row>
    <row r="279" spans="2:15" hidden="1" x14ac:dyDescent="0.25">
      <c r="B279" s="2" t="s">
        <v>3</v>
      </c>
      <c r="D279" s="2" t="s">
        <v>3</v>
      </c>
      <c r="E279" s="2" t="s">
        <v>107</v>
      </c>
      <c r="F279" s="2" t="str">
        <f t="shared" si="5"/>
        <v xml:space="preserve">/EA/8° Meubles de jardin </v>
      </c>
      <c r="G279" s="2" t="s">
        <v>22</v>
      </c>
      <c r="L279" s="2" t="s">
        <v>147</v>
      </c>
      <c r="O279" s="2"/>
    </row>
    <row r="280" spans="2:15" hidden="1" x14ac:dyDescent="0.25">
      <c r="B280" s="2" t="s">
        <v>3</v>
      </c>
      <c r="D280" s="2" t="s">
        <v>3</v>
      </c>
      <c r="E280" s="2" t="s">
        <v>108</v>
      </c>
      <c r="F280" s="2" t="str">
        <f t="shared" si="5"/>
        <v xml:space="preserve">/EA/9° Sièges </v>
      </c>
      <c r="G280" s="2" t="s">
        <v>22</v>
      </c>
      <c r="L280" s="2" t="s">
        <v>147</v>
      </c>
      <c r="O280" s="2"/>
    </row>
    <row r="281" spans="2:15" hidden="1" x14ac:dyDescent="0.25">
      <c r="B281" s="2" t="s">
        <v>14</v>
      </c>
      <c r="D281" s="2" t="s">
        <v>14</v>
      </c>
      <c r="E281" s="2" t="s">
        <v>146</v>
      </c>
      <c r="F281" s="2" t="str">
        <f t="shared" si="5"/>
        <v>/EIC/Hors restauration</v>
      </c>
      <c r="G281" s="2" t="s">
        <v>23</v>
      </c>
      <c r="L281" s="2" t="s">
        <v>147</v>
      </c>
      <c r="O281" s="2"/>
    </row>
    <row r="282" spans="2:15" hidden="1" x14ac:dyDescent="0.25">
      <c r="B282" s="2" t="s">
        <v>0</v>
      </c>
      <c r="D282" s="2" t="s">
        <v>0</v>
      </c>
      <c r="E282" s="2" t="s">
        <v>123</v>
      </c>
      <c r="F282" s="2" t="str">
        <f t="shared" si="5"/>
        <v>/EMBM/Emballages ménagers</v>
      </c>
      <c r="G282" s="2" t="s">
        <v>21</v>
      </c>
      <c r="L282" s="2" t="s">
        <v>147</v>
      </c>
      <c r="O282" s="2"/>
    </row>
    <row r="283" spans="2:15" hidden="1" x14ac:dyDescent="0.25">
      <c r="B283" s="2" t="s">
        <v>9</v>
      </c>
      <c r="D283" s="2" t="s">
        <v>9</v>
      </c>
      <c r="E283" s="2" t="s">
        <v>118</v>
      </c>
      <c r="F283" s="2" t="str">
        <f t="shared" si="5"/>
        <v>/JOUETS/Jeux de plein air</v>
      </c>
      <c r="G283" s="2" t="s">
        <v>22</v>
      </c>
      <c r="L283" s="2" t="s">
        <v>147</v>
      </c>
      <c r="O283" s="2"/>
    </row>
    <row r="284" spans="2:15" hidden="1" x14ac:dyDescent="0.25">
      <c r="B284" s="2" t="s">
        <v>9</v>
      </c>
      <c r="D284" s="2" t="s">
        <v>9</v>
      </c>
      <c r="E284" s="2" t="s">
        <v>117</v>
      </c>
      <c r="F284" s="2" t="str">
        <f t="shared" si="5"/>
        <v>/JOUETS/Jouets</v>
      </c>
      <c r="G284" s="2" t="s">
        <v>22</v>
      </c>
      <c r="L284" s="2" t="s">
        <v>147</v>
      </c>
      <c r="O284" s="2"/>
    </row>
    <row r="285" spans="2:15" hidden="1" x14ac:dyDescent="0.25">
      <c r="B285" s="2" t="s">
        <v>8</v>
      </c>
      <c r="D285" s="2" t="s">
        <v>16</v>
      </c>
      <c r="E285" s="2" t="s">
        <v>121</v>
      </c>
      <c r="F285" s="2" t="str">
        <f t="shared" si="5"/>
        <v>/PMCB Cat 1/1° Produits et matériaux de construction constitués majoritairement en masse de minéraux</v>
      </c>
      <c r="G285" s="2" t="s">
        <v>22</v>
      </c>
      <c r="L285" s="2" t="s">
        <v>147</v>
      </c>
      <c r="O285" s="2"/>
    </row>
    <row r="286" spans="2:15" hidden="1" x14ac:dyDescent="0.25">
      <c r="B286" s="2" t="s">
        <v>11</v>
      </c>
      <c r="D286" s="2" t="s">
        <v>164</v>
      </c>
      <c r="E286" s="2" t="s">
        <v>112</v>
      </c>
      <c r="F286" s="2" t="str">
        <f t="shared" si="5"/>
        <v>/ABJ Cat 1 Outillage du Peintre/1° Outillages du peintre</v>
      </c>
      <c r="G286" s="2" t="s">
        <v>22</v>
      </c>
      <c r="L286" s="2" t="s">
        <v>147</v>
      </c>
      <c r="O286" s="2"/>
    </row>
    <row r="287" spans="2:15" hidden="1" x14ac:dyDescent="0.25">
      <c r="B287" s="2" t="s">
        <v>2</v>
      </c>
      <c r="D287" s="2" t="s">
        <v>168</v>
      </c>
      <c r="E287" s="2" t="s">
        <v>92</v>
      </c>
      <c r="F287" s="2" t="str">
        <f t="shared" si="5"/>
        <v xml:space="preserve">/EEE - DEEE hors Lampes/PV/1° Équipement d'échange thermique </v>
      </c>
      <c r="G287" s="2" t="s">
        <v>21</v>
      </c>
      <c r="L287" s="2" t="s">
        <v>147</v>
      </c>
      <c r="O287" s="2"/>
    </row>
    <row r="288" spans="2:15" ht="60" hidden="1" x14ac:dyDescent="0.25">
      <c r="B288" s="2" t="s">
        <v>2</v>
      </c>
      <c r="D288" s="2" t="s">
        <v>168</v>
      </c>
      <c r="E288" s="18" t="s">
        <v>93</v>
      </c>
      <c r="F288" s="2" t="str">
        <f t="shared" si="5"/>
        <v xml:space="preserve">/EEE - DEEE hors Lampes/PV/2° Écrans, moniteurs et équipements comprenant des écrans d'une surface supérieure à 100 cm2 </v>
      </c>
      <c r="G288" s="2" t="s">
        <v>21</v>
      </c>
      <c r="L288" s="2" t="s">
        <v>147</v>
      </c>
      <c r="O288" s="2"/>
    </row>
    <row r="289" spans="2:15" hidden="1" x14ac:dyDescent="0.25">
      <c r="B289" s="2" t="s">
        <v>2</v>
      </c>
      <c r="D289" s="2" t="s">
        <v>168</v>
      </c>
      <c r="E289" s="2" t="s">
        <v>95</v>
      </c>
      <c r="F289" s="2" t="str">
        <f t="shared" si="5"/>
        <v>/EEE - DEEE hors Lampes/PV/4° Gros équipements (dimensions extérieure &gt;50 cm)</v>
      </c>
      <c r="G289" s="2" t="s">
        <v>21</v>
      </c>
      <c r="L289" s="2" t="s">
        <v>147</v>
      </c>
      <c r="O289" s="2"/>
    </row>
    <row r="290" spans="2:15" hidden="1" x14ac:dyDescent="0.25">
      <c r="B290" s="2" t="s">
        <v>2</v>
      </c>
      <c r="D290" s="2" t="s">
        <v>168</v>
      </c>
      <c r="E290" s="2" t="s">
        <v>96</v>
      </c>
      <c r="F290" s="2" t="str">
        <f t="shared" si="5"/>
        <v>/EEE - DEEE hors Lampes/PV/5° Petits équipements (dimensions extérieure &lt;50 cm)</v>
      </c>
      <c r="G290" s="2" t="s">
        <v>21</v>
      </c>
      <c r="L290" s="2" t="s">
        <v>147</v>
      </c>
      <c r="O290" s="2"/>
    </row>
    <row r="291" spans="2:15" hidden="1" x14ac:dyDescent="0.25">
      <c r="B291" s="2" t="s">
        <v>2</v>
      </c>
      <c r="D291" s="2" t="s">
        <v>168</v>
      </c>
      <c r="E291" s="2" t="s">
        <v>97</v>
      </c>
      <c r="F291" s="2" t="str">
        <f t="shared" si="5"/>
        <v xml:space="preserve">/EEE - DEEE hors Lampes/PV/6° Petits équipements informatiques et de télécommunications </v>
      </c>
      <c r="G291" s="2" t="s">
        <v>21</v>
      </c>
      <c r="L291" s="2" t="s">
        <v>147</v>
      </c>
      <c r="O291" s="2"/>
    </row>
    <row r="292" spans="2:15" hidden="1" x14ac:dyDescent="0.25">
      <c r="B292" s="2" t="s">
        <v>2</v>
      </c>
      <c r="D292" s="2" t="s">
        <v>168</v>
      </c>
      <c r="E292" s="2" t="s">
        <v>99</v>
      </c>
      <c r="F292" s="2" t="str">
        <f t="shared" si="5"/>
        <v>/EEE - DEEE hors Lampes/PV/8° Cycles à pédalage assisté  et engins de déplacement personnel motorisés</v>
      </c>
      <c r="G292" s="2" t="s">
        <v>21</v>
      </c>
      <c r="L292" s="2" t="s">
        <v>147</v>
      </c>
      <c r="O292" s="2"/>
    </row>
    <row r="293" spans="2:15" hidden="1" x14ac:dyDescent="0.25">
      <c r="B293" s="2" t="s">
        <v>2</v>
      </c>
      <c r="D293" s="2" t="s">
        <v>169</v>
      </c>
      <c r="E293" s="2" t="s">
        <v>94</v>
      </c>
      <c r="F293" s="2" t="str">
        <f t="shared" si="5"/>
        <v xml:space="preserve">/EEE - Lampes/3° Lampes </v>
      </c>
      <c r="G293" s="2" t="s">
        <v>21</v>
      </c>
      <c r="L293" s="2" t="s">
        <v>147</v>
      </c>
      <c r="O293" s="2"/>
    </row>
    <row r="294" spans="2:15" hidden="1" x14ac:dyDescent="0.25">
      <c r="B294" s="2" t="s">
        <v>2</v>
      </c>
      <c r="D294" s="2" t="s">
        <v>170</v>
      </c>
      <c r="E294" s="2" t="s">
        <v>98</v>
      </c>
      <c r="F294" s="2" t="str">
        <f t="shared" si="5"/>
        <v xml:space="preserve">/EEE - PV/7° Panneaux photovoltaïques </v>
      </c>
      <c r="G294" s="2" t="s">
        <v>21</v>
      </c>
      <c r="L294" s="2" t="s">
        <v>147</v>
      </c>
      <c r="O294" s="2"/>
    </row>
    <row r="295" spans="2:15" hidden="1" x14ac:dyDescent="0.25">
      <c r="B295" s="2" t="s">
        <v>5</v>
      </c>
      <c r="D295" s="2" t="s">
        <v>5</v>
      </c>
      <c r="E295" s="2" t="s">
        <v>127</v>
      </c>
      <c r="F295" s="2" t="str">
        <f t="shared" si="5"/>
        <v>/PA/P&amp;A Automobiles</v>
      </c>
      <c r="G295" s="2" t="s">
        <v>21</v>
      </c>
      <c r="L295" s="2" t="s">
        <v>147</v>
      </c>
      <c r="O295" s="2"/>
    </row>
    <row r="296" spans="2:15" hidden="1" x14ac:dyDescent="0.25">
      <c r="B296" s="2" t="s">
        <v>5</v>
      </c>
      <c r="D296" s="2" t="s">
        <v>5</v>
      </c>
      <c r="E296" s="2" t="s">
        <v>126</v>
      </c>
      <c r="F296" s="2" t="str">
        <f t="shared" si="5"/>
        <v>/PA/P&amp;A industriels</v>
      </c>
      <c r="G296" s="2" t="s">
        <v>21</v>
      </c>
      <c r="L296" s="2" t="s">
        <v>147</v>
      </c>
      <c r="O296" s="2"/>
    </row>
    <row r="297" spans="2:15" hidden="1" x14ac:dyDescent="0.25">
      <c r="B297" s="2" t="s">
        <v>5</v>
      </c>
      <c r="D297" s="2" t="s">
        <v>5</v>
      </c>
      <c r="E297" s="2" t="s">
        <v>125</v>
      </c>
      <c r="F297" s="2" t="str">
        <f t="shared" si="5"/>
        <v>/PA/P&amp;A portables</v>
      </c>
      <c r="G297" s="2" t="s">
        <v>21</v>
      </c>
      <c r="L297" s="2" t="s">
        <v>147</v>
      </c>
      <c r="O297" s="2"/>
    </row>
    <row r="298" spans="2:15" hidden="1" x14ac:dyDescent="0.25">
      <c r="B298" s="2" t="s">
        <v>6</v>
      </c>
      <c r="D298" s="2" t="s">
        <v>171</v>
      </c>
      <c r="E298" s="2" t="s">
        <v>131</v>
      </c>
      <c r="F298" s="2" t="str">
        <f t="shared" si="5"/>
        <v xml:space="preserve">/PCHIM Cat 1/1° Produits pyrotechniques </v>
      </c>
      <c r="G298" s="2" t="s">
        <v>21</v>
      </c>
      <c r="L298" s="2" t="s">
        <v>147</v>
      </c>
      <c r="O298" s="2"/>
    </row>
    <row r="299" spans="2:15" hidden="1" x14ac:dyDescent="0.25">
      <c r="B299" s="2" t="s">
        <v>6</v>
      </c>
      <c r="D299" s="2" t="s">
        <v>172</v>
      </c>
      <c r="E299" s="2" t="s">
        <v>132</v>
      </c>
      <c r="F299" s="2" t="str">
        <f t="shared" si="5"/>
        <v xml:space="preserve">/PCHIM Cat 2/2° Extincteurs et autres appareils à fonction extinctrice </v>
      </c>
      <c r="G299" s="2" t="s">
        <v>21</v>
      </c>
      <c r="L299" s="2" t="s">
        <v>147</v>
      </c>
      <c r="O299" s="2"/>
    </row>
    <row r="300" spans="2:15" hidden="1" x14ac:dyDescent="0.25">
      <c r="B300" s="2" t="s">
        <v>6</v>
      </c>
      <c r="D300" s="2" t="s">
        <v>173</v>
      </c>
      <c r="E300" s="2" t="s">
        <v>141</v>
      </c>
      <c r="F300" s="2" t="str">
        <f t="shared" si="5"/>
        <v xml:space="preserve">/PCHIM Cat 3 à 13/10° Engrais ménagers  </v>
      </c>
      <c r="G300" s="2" t="s">
        <v>21</v>
      </c>
      <c r="L300" s="2" t="s">
        <v>147</v>
      </c>
      <c r="O300" s="2"/>
    </row>
    <row r="301" spans="2:15" hidden="1" x14ac:dyDescent="0.25">
      <c r="B301" s="2" t="s">
        <v>6</v>
      </c>
      <c r="D301" s="2" t="s">
        <v>173</v>
      </c>
      <c r="E301" s="2" t="s">
        <v>142</v>
      </c>
      <c r="F301" s="2" t="str">
        <f t="shared" si="5"/>
        <v>/PCHIM Cat 3 à 13/11° Produits colorants et teintures pour textile</v>
      </c>
      <c r="G301" s="2" t="s">
        <v>21</v>
      </c>
      <c r="L301" s="2" t="s">
        <v>147</v>
      </c>
      <c r="O301" s="2"/>
    </row>
    <row r="302" spans="2:15" hidden="1" x14ac:dyDescent="0.25">
      <c r="B302" s="2" t="s">
        <v>6</v>
      </c>
      <c r="D302" s="2" t="s">
        <v>173</v>
      </c>
      <c r="E302" s="2" t="s">
        <v>143</v>
      </c>
      <c r="F302" s="2" t="str">
        <f t="shared" si="5"/>
        <v xml:space="preserve">/PCHIM Cat 3 à 13/12° Encres, produits d'impression et photographiques  </v>
      </c>
      <c r="G302" s="2" t="s">
        <v>21</v>
      </c>
      <c r="L302" s="2" t="s">
        <v>147</v>
      </c>
      <c r="O302" s="2"/>
    </row>
    <row r="303" spans="2:15" hidden="1" x14ac:dyDescent="0.25">
      <c r="B303" s="2" t="s">
        <v>6</v>
      </c>
      <c r="D303" s="2" t="s">
        <v>173</v>
      </c>
      <c r="E303" s="2" t="s">
        <v>150</v>
      </c>
      <c r="F303" s="2" t="str">
        <f t="shared" si="5"/>
        <v>/PCHIM Cat 3 à 13/13° Générateurs d'aérosols et cartouches de gaz.</v>
      </c>
      <c r="G303" s="2" t="s">
        <v>21</v>
      </c>
      <c r="L303" s="2" t="s">
        <v>147</v>
      </c>
      <c r="O303" s="2"/>
    </row>
    <row r="304" spans="2:15" hidden="1" x14ac:dyDescent="0.25">
      <c r="B304" s="2" t="s">
        <v>6</v>
      </c>
      <c r="D304" s="2" t="s">
        <v>173</v>
      </c>
      <c r="E304" s="2" t="s">
        <v>133</v>
      </c>
      <c r="F304" s="2" t="str">
        <f t="shared" si="5"/>
        <v xml:space="preserve">/PCHIM Cat 3 à 13/3° Produits à base d'hydrocarbures </v>
      </c>
      <c r="G304" s="2" t="s">
        <v>21</v>
      </c>
      <c r="L304" s="2" t="s">
        <v>147</v>
      </c>
      <c r="O304" s="2"/>
    </row>
    <row r="305" spans="2:15" hidden="1" x14ac:dyDescent="0.25">
      <c r="B305" s="2" t="s">
        <v>6</v>
      </c>
      <c r="D305" s="2" t="s">
        <v>173</v>
      </c>
      <c r="E305" s="2" t="s">
        <v>134</v>
      </c>
      <c r="F305" s="2" t="str">
        <f t="shared" si="5"/>
        <v xml:space="preserve">/PCHIM Cat 3 à 13/3° Produits à base d'hydrocarbures  </v>
      </c>
      <c r="G305" s="2" t="s">
        <v>21</v>
      </c>
      <c r="L305" s="2" t="s">
        <v>147</v>
      </c>
      <c r="O305" s="2"/>
    </row>
    <row r="306" spans="2:15" hidden="1" x14ac:dyDescent="0.25">
      <c r="B306" s="2" t="s">
        <v>6</v>
      </c>
      <c r="D306" s="2" t="s">
        <v>173</v>
      </c>
      <c r="E306" s="2" t="s">
        <v>135</v>
      </c>
      <c r="F306" s="2" t="str">
        <f t="shared" si="5"/>
        <v xml:space="preserve">/PCHIM Cat 3 à 13/4° Produits d'adhésion, d'étanchéité et de réparation  </v>
      </c>
      <c r="G306" s="2" t="s">
        <v>21</v>
      </c>
      <c r="L306" s="2" t="s">
        <v>147</v>
      </c>
      <c r="O306" s="2"/>
    </row>
    <row r="307" spans="2:15" hidden="1" x14ac:dyDescent="0.25">
      <c r="B307" s="2" t="s">
        <v>6</v>
      </c>
      <c r="D307" s="2" t="s">
        <v>173</v>
      </c>
      <c r="E307" s="2" t="s">
        <v>136</v>
      </c>
      <c r="F307" s="2" t="str">
        <f t="shared" si="5"/>
        <v xml:space="preserve">/PCHIM Cat 3 à 13/5° Produits de traitement et de revêtement des matériaux et produits de préparation de surface  </v>
      </c>
      <c r="G307" s="2" t="s">
        <v>21</v>
      </c>
      <c r="L307" s="2" t="s">
        <v>147</v>
      </c>
      <c r="O307" s="2"/>
    </row>
    <row r="308" spans="2:15" hidden="1" x14ac:dyDescent="0.25">
      <c r="B308" s="2" t="s">
        <v>6</v>
      </c>
      <c r="D308" s="2" t="s">
        <v>173</v>
      </c>
      <c r="E308" s="2" t="s">
        <v>137</v>
      </c>
      <c r="F308" s="2" t="str">
        <f t="shared" si="5"/>
        <v xml:space="preserve">/PCHIM Cat 3 à 13/6° Produits d'entretien spéciaux ou de protection  </v>
      </c>
      <c r="G308" s="2" t="s">
        <v>21</v>
      </c>
      <c r="L308" s="2" t="s">
        <v>147</v>
      </c>
      <c r="O308" s="2"/>
    </row>
    <row r="309" spans="2:15" hidden="1" x14ac:dyDescent="0.25">
      <c r="B309" s="2" t="s">
        <v>6</v>
      </c>
      <c r="D309" s="2" t="s">
        <v>173</v>
      </c>
      <c r="E309" s="2" t="s">
        <v>138</v>
      </c>
      <c r="F309" s="2" t="str">
        <f t="shared" si="5"/>
        <v xml:space="preserve">/PCHIM Cat 3 à 13/7° Produits chimiques usuels  </v>
      </c>
      <c r="G309" s="2" t="s">
        <v>21</v>
      </c>
      <c r="L309" s="2" t="s">
        <v>147</v>
      </c>
      <c r="O309" s="2"/>
    </row>
    <row r="310" spans="2:15" hidden="1" x14ac:dyDescent="0.25">
      <c r="B310" s="2" t="s">
        <v>6</v>
      </c>
      <c r="D310" s="2" t="s">
        <v>173</v>
      </c>
      <c r="E310" s="2" t="s">
        <v>139</v>
      </c>
      <c r="F310" s="2" t="str">
        <f t="shared" si="5"/>
        <v xml:space="preserve">/PCHIM Cat 3 à 13/8° Solvants et diluants  </v>
      </c>
      <c r="G310" s="2" t="s">
        <v>21</v>
      </c>
      <c r="L310" s="2" t="s">
        <v>147</v>
      </c>
      <c r="O310" s="2"/>
    </row>
    <row r="311" spans="2:15" hidden="1" x14ac:dyDescent="0.25">
      <c r="B311" s="2" t="s">
        <v>6</v>
      </c>
      <c r="D311" s="2" t="s">
        <v>173</v>
      </c>
      <c r="E311" s="2" t="s">
        <v>140</v>
      </c>
      <c r="F311" s="2" t="str">
        <f t="shared" si="5"/>
        <v xml:space="preserve">/PCHIM Cat 3 à 13/9° Produits biocides et phytopharmaceutiques ménagers  </v>
      </c>
      <c r="G311" s="2" t="s">
        <v>21</v>
      </c>
      <c r="L311" s="2" t="s">
        <v>147</v>
      </c>
      <c r="O311" s="2"/>
    </row>
    <row r="312" spans="2:15" hidden="1" x14ac:dyDescent="0.25">
      <c r="B312" s="2" t="s">
        <v>1</v>
      </c>
      <c r="D312" s="2" t="s">
        <v>1</v>
      </c>
      <c r="E312" s="2" t="s">
        <v>124</v>
      </c>
      <c r="F312" s="2" t="str">
        <f t="shared" si="5"/>
        <v>/PAP/Papiers Graphiques</v>
      </c>
      <c r="G312" s="2" t="s">
        <v>21</v>
      </c>
      <c r="L312" s="2" t="s">
        <v>147</v>
      </c>
      <c r="O312" s="2"/>
    </row>
    <row r="313" spans="2:15" hidden="1" x14ac:dyDescent="0.25">
      <c r="B313" s="2" t="s">
        <v>9</v>
      </c>
      <c r="D313" s="2" t="s">
        <v>9</v>
      </c>
      <c r="E313" s="2" t="s">
        <v>119</v>
      </c>
      <c r="F313" s="2" t="str">
        <f t="shared" si="5"/>
        <v>/JOUETS/Jeux de société</v>
      </c>
      <c r="G313" s="2" t="s">
        <v>22</v>
      </c>
      <c r="L313" s="2" t="s">
        <v>147</v>
      </c>
      <c r="O313" s="2"/>
    </row>
    <row r="314" spans="2:15" hidden="1" x14ac:dyDescent="0.25">
      <c r="B314" s="2" t="s">
        <v>3</v>
      </c>
      <c r="D314" s="2" t="s">
        <v>3</v>
      </c>
      <c r="E314" s="2" t="s">
        <v>111</v>
      </c>
      <c r="F314" s="2" t="str">
        <f t="shared" si="5"/>
        <v>/EA/12° Éléments de décoration textiles</v>
      </c>
      <c r="G314" s="2" t="s">
        <v>22</v>
      </c>
      <c r="L314" s="2" t="s">
        <v>147</v>
      </c>
      <c r="O314" s="2"/>
    </row>
    <row r="315" spans="2:15" hidden="1" x14ac:dyDescent="0.25">
      <c r="B315" s="2" t="s">
        <v>4</v>
      </c>
      <c r="D315" s="2" t="s">
        <v>4</v>
      </c>
      <c r="E315" s="2" t="s">
        <v>129</v>
      </c>
      <c r="F315" s="2" t="str">
        <f t="shared" si="5"/>
        <v>/TLC/Chaussures</v>
      </c>
      <c r="G315" s="2" t="s">
        <v>21</v>
      </c>
      <c r="L315" s="2" t="s">
        <v>147</v>
      </c>
      <c r="O315" s="2"/>
    </row>
    <row r="316" spans="2:15" hidden="1" x14ac:dyDescent="0.25">
      <c r="B316" s="2" t="s">
        <v>4</v>
      </c>
      <c r="D316" s="2" t="s">
        <v>4</v>
      </c>
      <c r="E316" s="2" t="s">
        <v>130</v>
      </c>
      <c r="F316" s="2" t="str">
        <f t="shared" si="5"/>
        <v>/TLC/Linge de maison</v>
      </c>
      <c r="G316" s="2" t="s">
        <v>21</v>
      </c>
      <c r="L316" s="2" t="s">
        <v>147</v>
      </c>
      <c r="O316" s="2"/>
    </row>
    <row r="317" spans="2:15" hidden="1" x14ac:dyDescent="0.25">
      <c r="B317" s="2" t="s">
        <v>4</v>
      </c>
      <c r="D317" s="2" t="s">
        <v>4</v>
      </c>
      <c r="E317" s="2" t="s">
        <v>128</v>
      </c>
      <c r="F317" s="2" t="str">
        <f t="shared" si="5"/>
        <v>/TLC/Vêtements</v>
      </c>
      <c r="G317" s="2" t="s">
        <v>21</v>
      </c>
      <c r="L317" s="2" t="s">
        <v>147</v>
      </c>
      <c r="O317" s="2"/>
    </row>
    <row r="318" spans="2:15" hidden="1" x14ac:dyDescent="0.25">
      <c r="B318" s="2" t="s">
        <v>3</v>
      </c>
      <c r="D318" s="2" t="s">
        <v>3</v>
      </c>
      <c r="E318" s="2" t="s">
        <v>110</v>
      </c>
      <c r="F318" s="2" t="str">
        <f t="shared" si="5"/>
        <v xml:space="preserve">/EA/11° Produits rembourrés d'assise ou de couchage </v>
      </c>
      <c r="G318" s="2" t="s">
        <v>22</v>
      </c>
      <c r="L318" s="2" t="s">
        <v>147</v>
      </c>
      <c r="O318" s="2"/>
    </row>
    <row r="319" spans="2:15" hidden="1" x14ac:dyDescent="0.25">
      <c r="B319" s="2" t="s">
        <v>3</v>
      </c>
      <c r="D319" s="2" t="s">
        <v>3</v>
      </c>
      <c r="E319" s="2" t="s">
        <v>103</v>
      </c>
      <c r="F319" s="2" t="str">
        <f t="shared" si="5"/>
        <v xml:space="preserve">/EA/4° Literie </v>
      </c>
      <c r="G319" s="2" t="s">
        <v>22</v>
      </c>
      <c r="L319" s="2" t="s">
        <v>147</v>
      </c>
      <c r="O319" s="2"/>
    </row>
    <row r="320" spans="2:15" hidden="1" x14ac:dyDescent="0.25">
      <c r="B320" s="2" t="s">
        <v>9</v>
      </c>
      <c r="D320" s="2" t="s">
        <v>9</v>
      </c>
      <c r="E320" s="2" t="s">
        <v>120</v>
      </c>
      <c r="F320" s="2" t="str">
        <f t="shared" si="5"/>
        <v>/JOUETS/Jouets cadeaux</v>
      </c>
      <c r="G320" s="2" t="s">
        <v>22</v>
      </c>
      <c r="L320" s="2" t="s">
        <v>147</v>
      </c>
      <c r="O320" s="2"/>
    </row>
    <row r="321" spans="1:11" x14ac:dyDescent="0.25">
      <c r="A321" s="2" t="s">
        <v>36</v>
      </c>
      <c r="B321" s="2" t="s">
        <v>161</v>
      </c>
      <c r="C321" s="2" t="s">
        <v>36</v>
      </c>
      <c r="D321" s="2" t="s">
        <v>161</v>
      </c>
      <c r="F321" s="2" t="str">
        <f t="shared" si="5"/>
        <v>1. Putrescibles/AUTRE REP NON ADRESSEE/</v>
      </c>
      <c r="G321" s="2" t="s">
        <v>22</v>
      </c>
      <c r="K321" s="2" t="s">
        <v>147</v>
      </c>
    </row>
    <row r="322" spans="1:11" x14ac:dyDescent="0.25">
      <c r="A322" s="2" t="s">
        <v>36</v>
      </c>
      <c r="B322" s="2" t="s">
        <v>160</v>
      </c>
      <c r="C322" s="2" t="s">
        <v>36</v>
      </c>
      <c r="D322" s="2" t="s">
        <v>160</v>
      </c>
      <c r="F322" s="2" t="str">
        <f t="shared" si="5"/>
        <v>1. Putrescibles/NON REP/</v>
      </c>
      <c r="G322" s="2" t="s">
        <v>23</v>
      </c>
      <c r="K322" s="2" t="s">
        <v>147</v>
      </c>
    </row>
    <row r="323" spans="1:11" x14ac:dyDescent="0.25">
      <c r="A323" s="2" t="s">
        <v>36</v>
      </c>
      <c r="B323" s="2" t="s">
        <v>8</v>
      </c>
      <c r="C323" s="2" t="s">
        <v>36</v>
      </c>
      <c r="D323" s="2" t="s">
        <v>17</v>
      </c>
      <c r="F323" s="2" t="str">
        <f t="shared" ref="F323:F386" si="6">IF(D323&lt;&gt;"",CONCATENATE(C323,"/",D323,"/",E323),CONCATENATE(C323,"/",B323,"/",E323))</f>
        <v>1. Putrescibles/PMCB Cat 2/</v>
      </c>
      <c r="G323" s="2" t="s">
        <v>22</v>
      </c>
      <c r="K323" s="2" t="s">
        <v>147</v>
      </c>
    </row>
    <row r="324" spans="1:11" x14ac:dyDescent="0.25">
      <c r="A324" s="2" t="s">
        <v>45</v>
      </c>
      <c r="B324" s="2" t="s">
        <v>11</v>
      </c>
      <c r="C324" s="2" t="s">
        <v>84</v>
      </c>
      <c r="D324" s="2" t="s">
        <v>165</v>
      </c>
      <c r="F324" s="2" t="str">
        <f t="shared" si="6"/>
        <v>10.a Métaux Ferreux/ABJ Cat 2 Thermiques/</v>
      </c>
      <c r="G324" s="2" t="s">
        <v>21</v>
      </c>
      <c r="K324" s="2" t="s">
        <v>147</v>
      </c>
    </row>
    <row r="325" spans="1:11" x14ac:dyDescent="0.25">
      <c r="A325" s="2" t="s">
        <v>45</v>
      </c>
      <c r="B325" s="2" t="s">
        <v>11</v>
      </c>
      <c r="C325" s="2" t="s">
        <v>84</v>
      </c>
      <c r="D325" s="2" t="s">
        <v>166</v>
      </c>
      <c r="F325" s="2" t="str">
        <f t="shared" si="6"/>
        <v>10.a Métaux Ferreux/ABJ Cat 3 Bricolage/</v>
      </c>
      <c r="G325" s="2" t="s">
        <v>22</v>
      </c>
      <c r="K325" s="2" t="s">
        <v>147</v>
      </c>
    </row>
    <row r="326" spans="1:11" x14ac:dyDescent="0.25">
      <c r="A326" s="2" t="s">
        <v>45</v>
      </c>
      <c r="B326" s="2" t="s">
        <v>11</v>
      </c>
      <c r="C326" s="2" t="s">
        <v>84</v>
      </c>
      <c r="D326" s="2" t="s">
        <v>167</v>
      </c>
      <c r="F326" s="2" t="str">
        <f t="shared" si="6"/>
        <v>10.a Métaux Ferreux/ABJ Cat 4 Jardin/</v>
      </c>
      <c r="G326" s="2" t="s">
        <v>22</v>
      </c>
      <c r="K326" s="2" t="s">
        <v>147</v>
      </c>
    </row>
    <row r="327" spans="1:11" x14ac:dyDescent="0.25">
      <c r="A327" s="2" t="s">
        <v>45</v>
      </c>
      <c r="B327" s="2" t="s">
        <v>144</v>
      </c>
      <c r="C327" s="2" t="s">
        <v>84</v>
      </c>
      <c r="D327" s="2" t="s">
        <v>15</v>
      </c>
      <c r="F327" s="2" t="str">
        <f t="shared" si="6"/>
        <v>10.a Métaux Ferreux/AGRO/</v>
      </c>
      <c r="G327" s="2" t="s">
        <v>23</v>
      </c>
      <c r="K327" s="2" t="s">
        <v>147</v>
      </c>
    </row>
    <row r="328" spans="1:11" x14ac:dyDescent="0.25">
      <c r="A328" s="2" t="s">
        <v>45</v>
      </c>
      <c r="B328" s="2" t="s">
        <v>10</v>
      </c>
      <c r="C328" s="2" t="s">
        <v>84</v>
      </c>
      <c r="D328" s="2" t="s">
        <v>10</v>
      </c>
      <c r="F328" s="2" t="str">
        <f t="shared" si="6"/>
        <v>10.a Métaux Ferreux/ASL/</v>
      </c>
      <c r="G328" s="2" t="s">
        <v>22</v>
      </c>
      <c r="K328" s="2" t="s">
        <v>147</v>
      </c>
    </row>
    <row r="329" spans="1:11" x14ac:dyDescent="0.25">
      <c r="A329" s="2" t="s">
        <v>45</v>
      </c>
      <c r="B329" s="2" t="s">
        <v>161</v>
      </c>
      <c r="C329" s="2" t="s">
        <v>84</v>
      </c>
      <c r="D329" s="2" t="s">
        <v>161</v>
      </c>
      <c r="F329" s="2" t="str">
        <f t="shared" si="6"/>
        <v>10.a Métaux Ferreux/AUTRE REP NON ADRESSEE/</v>
      </c>
      <c r="G329" s="2" t="s">
        <v>22</v>
      </c>
      <c r="K329" s="2" t="s">
        <v>147</v>
      </c>
    </row>
    <row r="330" spans="1:11" x14ac:dyDescent="0.25">
      <c r="A330" s="2" t="s">
        <v>45</v>
      </c>
      <c r="B330" s="2" t="s">
        <v>3</v>
      </c>
      <c r="C330" s="2" t="s">
        <v>84</v>
      </c>
      <c r="D330" s="2" t="s">
        <v>3</v>
      </c>
      <c r="F330" s="2" t="str">
        <f t="shared" si="6"/>
        <v>10.a Métaux Ferreux/EA/</v>
      </c>
      <c r="G330" s="2" t="s">
        <v>22</v>
      </c>
      <c r="K330" s="2" t="s">
        <v>147</v>
      </c>
    </row>
    <row r="331" spans="1:11" x14ac:dyDescent="0.25">
      <c r="A331" s="2" t="s">
        <v>45</v>
      </c>
      <c r="B331" s="2" t="s">
        <v>14</v>
      </c>
      <c r="C331" s="2" t="s">
        <v>84</v>
      </c>
      <c r="D331" s="2" t="s">
        <v>14</v>
      </c>
      <c r="F331" s="2" t="str">
        <f t="shared" si="6"/>
        <v>10.a Métaux Ferreux/EIC/</v>
      </c>
      <c r="G331" s="2" t="s">
        <v>23</v>
      </c>
      <c r="K331" s="2" t="s">
        <v>147</v>
      </c>
    </row>
    <row r="332" spans="1:11" x14ac:dyDescent="0.25">
      <c r="A332" s="2" t="s">
        <v>45</v>
      </c>
      <c r="B332" s="2" t="s">
        <v>0</v>
      </c>
      <c r="C332" s="2" t="s">
        <v>84</v>
      </c>
      <c r="D332" s="2" t="s">
        <v>0</v>
      </c>
      <c r="F332" s="2" t="str">
        <f t="shared" si="6"/>
        <v>10.a Métaux Ferreux/EMBM/</v>
      </c>
      <c r="G332" s="2" t="s">
        <v>21</v>
      </c>
      <c r="K332" s="2" t="s">
        <v>147</v>
      </c>
    </row>
    <row r="333" spans="1:11" x14ac:dyDescent="0.25">
      <c r="A333" s="2" t="s">
        <v>45</v>
      </c>
      <c r="B333" s="2" t="s">
        <v>9</v>
      </c>
      <c r="C333" s="2" t="s">
        <v>84</v>
      </c>
      <c r="D333" s="2" t="s">
        <v>9</v>
      </c>
      <c r="F333" s="2" t="str">
        <f t="shared" si="6"/>
        <v>10.a Métaux Ferreux/JOUETS/</v>
      </c>
      <c r="G333" s="2" t="s">
        <v>22</v>
      </c>
      <c r="K333" s="2" t="s">
        <v>147</v>
      </c>
    </row>
    <row r="334" spans="1:11" x14ac:dyDescent="0.25">
      <c r="A334" s="2" t="s">
        <v>45</v>
      </c>
      <c r="B334" s="2" t="s">
        <v>160</v>
      </c>
      <c r="C334" s="2" t="s">
        <v>84</v>
      </c>
      <c r="D334" s="2" t="s">
        <v>160</v>
      </c>
      <c r="F334" s="2" t="str">
        <f t="shared" si="6"/>
        <v>10.a Métaux Ferreux/NON REP/</v>
      </c>
      <c r="G334" s="2" t="s">
        <v>23</v>
      </c>
      <c r="K334" s="2" t="s">
        <v>147</v>
      </c>
    </row>
    <row r="335" spans="1:11" x14ac:dyDescent="0.25">
      <c r="A335" s="2" t="s">
        <v>45</v>
      </c>
      <c r="B335" s="2" t="s">
        <v>8</v>
      </c>
      <c r="C335" s="2" t="s">
        <v>84</v>
      </c>
      <c r="D335" s="2" t="s">
        <v>17</v>
      </c>
      <c r="F335" s="2" t="str">
        <f t="shared" si="6"/>
        <v>10.a Métaux Ferreux/PMCB Cat 2/</v>
      </c>
      <c r="G335" s="2" t="s">
        <v>22</v>
      </c>
      <c r="K335" s="2" t="s">
        <v>147</v>
      </c>
    </row>
    <row r="336" spans="1:11" x14ac:dyDescent="0.25">
      <c r="A336" s="2" t="s">
        <v>45</v>
      </c>
      <c r="B336" s="2" t="s">
        <v>11</v>
      </c>
      <c r="C336" s="2" t="s">
        <v>85</v>
      </c>
      <c r="D336" s="2" t="s">
        <v>166</v>
      </c>
      <c r="F336" s="2" t="str">
        <f t="shared" si="6"/>
        <v>10.b Métaux non ferreux/ABJ Cat 3 Bricolage/</v>
      </c>
      <c r="G336" s="2" t="s">
        <v>22</v>
      </c>
      <c r="K336" s="2" t="s">
        <v>147</v>
      </c>
    </row>
    <row r="337" spans="1:11" x14ac:dyDescent="0.25">
      <c r="A337" s="2" t="s">
        <v>45</v>
      </c>
      <c r="B337" s="2" t="s">
        <v>11</v>
      </c>
      <c r="C337" s="2" t="s">
        <v>85</v>
      </c>
      <c r="D337" s="2" t="s">
        <v>167</v>
      </c>
      <c r="F337" s="2" t="str">
        <f t="shared" si="6"/>
        <v>10.b Métaux non ferreux/ABJ Cat 4 Jardin/</v>
      </c>
      <c r="G337" s="2" t="s">
        <v>22</v>
      </c>
      <c r="K337" s="2" t="s">
        <v>147</v>
      </c>
    </row>
    <row r="338" spans="1:11" ht="14.25" customHeight="1" x14ac:dyDescent="0.25">
      <c r="A338" s="2" t="s">
        <v>45</v>
      </c>
      <c r="B338" s="2" t="s">
        <v>144</v>
      </c>
      <c r="C338" s="2" t="s">
        <v>85</v>
      </c>
      <c r="D338" s="2" t="s">
        <v>15</v>
      </c>
      <c r="F338" s="2" t="str">
        <f t="shared" si="6"/>
        <v>10.b Métaux non ferreux/AGRO/</v>
      </c>
      <c r="G338" s="2" t="s">
        <v>23</v>
      </c>
      <c r="K338" s="2" t="s">
        <v>147</v>
      </c>
    </row>
    <row r="339" spans="1:11" x14ac:dyDescent="0.25">
      <c r="A339" s="2" t="s">
        <v>45</v>
      </c>
      <c r="B339" s="2" t="s">
        <v>10</v>
      </c>
      <c r="C339" s="2" t="s">
        <v>85</v>
      </c>
      <c r="D339" s="2" t="s">
        <v>10</v>
      </c>
      <c r="F339" s="2" t="str">
        <f t="shared" si="6"/>
        <v>10.b Métaux non ferreux/ASL/</v>
      </c>
      <c r="G339" s="2" t="s">
        <v>22</v>
      </c>
      <c r="K339" s="2" t="s">
        <v>147</v>
      </c>
    </row>
    <row r="340" spans="1:11" x14ac:dyDescent="0.25">
      <c r="A340" s="2" t="s">
        <v>45</v>
      </c>
      <c r="B340" s="2" t="s">
        <v>161</v>
      </c>
      <c r="C340" s="2" t="s">
        <v>85</v>
      </c>
      <c r="D340" s="2" t="s">
        <v>161</v>
      </c>
      <c r="F340" s="2" t="str">
        <f t="shared" si="6"/>
        <v>10.b Métaux non ferreux/AUTRE REP NON ADRESSEE/</v>
      </c>
      <c r="G340" s="2" t="s">
        <v>22</v>
      </c>
      <c r="K340" s="2" t="s">
        <v>147</v>
      </c>
    </row>
    <row r="341" spans="1:11" x14ac:dyDescent="0.25">
      <c r="A341" s="2" t="s">
        <v>45</v>
      </c>
      <c r="B341" s="2" t="s">
        <v>3</v>
      </c>
      <c r="C341" s="2" t="s">
        <v>85</v>
      </c>
      <c r="D341" s="2" t="s">
        <v>3</v>
      </c>
      <c r="F341" s="2" t="str">
        <f t="shared" si="6"/>
        <v>10.b Métaux non ferreux/EA/</v>
      </c>
      <c r="G341" s="2" t="s">
        <v>22</v>
      </c>
      <c r="K341" s="2" t="s">
        <v>147</v>
      </c>
    </row>
    <row r="342" spans="1:11" x14ac:dyDescent="0.25">
      <c r="A342" s="2" t="s">
        <v>45</v>
      </c>
      <c r="B342" s="2" t="s">
        <v>14</v>
      </c>
      <c r="C342" s="2" t="s">
        <v>85</v>
      </c>
      <c r="D342" s="2" t="s">
        <v>14</v>
      </c>
      <c r="F342" s="2" t="str">
        <f t="shared" si="6"/>
        <v>10.b Métaux non ferreux/EIC/</v>
      </c>
      <c r="G342" s="2" t="s">
        <v>23</v>
      </c>
      <c r="K342" s="2" t="s">
        <v>147</v>
      </c>
    </row>
    <row r="343" spans="1:11" x14ac:dyDescent="0.25">
      <c r="A343" s="2" t="s">
        <v>45</v>
      </c>
      <c r="B343" s="2" t="s">
        <v>0</v>
      </c>
      <c r="C343" s="2" t="s">
        <v>85</v>
      </c>
      <c r="D343" s="2" t="s">
        <v>0</v>
      </c>
      <c r="F343" s="2" t="str">
        <f t="shared" si="6"/>
        <v>10.b Métaux non ferreux/EMBM/</v>
      </c>
      <c r="G343" s="2" t="s">
        <v>21</v>
      </c>
      <c r="K343" s="2" t="s">
        <v>147</v>
      </c>
    </row>
    <row r="344" spans="1:11" x14ac:dyDescent="0.25">
      <c r="A344" s="2" t="s">
        <v>45</v>
      </c>
      <c r="B344" s="2" t="s">
        <v>9</v>
      </c>
      <c r="C344" s="2" t="s">
        <v>85</v>
      </c>
      <c r="D344" s="2" t="s">
        <v>9</v>
      </c>
      <c r="F344" s="2" t="str">
        <f t="shared" si="6"/>
        <v>10.b Métaux non ferreux/JOUETS/</v>
      </c>
      <c r="G344" s="2" t="s">
        <v>22</v>
      </c>
      <c r="K344" s="2" t="s">
        <v>147</v>
      </c>
    </row>
    <row r="345" spans="1:11" x14ac:dyDescent="0.25">
      <c r="A345" s="2" t="s">
        <v>45</v>
      </c>
      <c r="B345" s="2" t="s">
        <v>160</v>
      </c>
      <c r="C345" s="2" t="s">
        <v>85</v>
      </c>
      <c r="D345" s="2" t="s">
        <v>160</v>
      </c>
      <c r="F345" s="2" t="str">
        <f t="shared" si="6"/>
        <v>10.b Métaux non ferreux/NON REP/</v>
      </c>
      <c r="G345" s="2" t="s">
        <v>23</v>
      </c>
      <c r="K345" s="2" t="s">
        <v>147</v>
      </c>
    </row>
    <row r="346" spans="1:11" x14ac:dyDescent="0.25">
      <c r="A346" s="2" t="s">
        <v>45</v>
      </c>
      <c r="B346" s="2" t="s">
        <v>8</v>
      </c>
      <c r="C346" s="2" t="s">
        <v>85</v>
      </c>
      <c r="D346" s="2" t="s">
        <v>17</v>
      </c>
      <c r="F346" s="2" t="str">
        <f t="shared" si="6"/>
        <v>10.b Métaux non ferreux/PMCB Cat 2/</v>
      </c>
      <c r="G346" s="2" t="s">
        <v>22</v>
      </c>
      <c r="K346" s="2" t="s">
        <v>147</v>
      </c>
    </row>
    <row r="347" spans="1:11" x14ac:dyDescent="0.25">
      <c r="A347" s="2" t="s">
        <v>46</v>
      </c>
      <c r="B347" s="2" t="s">
        <v>161</v>
      </c>
      <c r="C347" s="2" t="s">
        <v>86</v>
      </c>
      <c r="D347" s="2" t="s">
        <v>161</v>
      </c>
      <c r="F347" s="2" t="str">
        <f t="shared" si="6"/>
        <v>11.a Inertes/AUTRE REP NON ADRESSEE/</v>
      </c>
      <c r="G347" s="2" t="s">
        <v>22</v>
      </c>
      <c r="K347" s="2" t="s">
        <v>147</v>
      </c>
    </row>
    <row r="348" spans="1:11" x14ac:dyDescent="0.25">
      <c r="A348" s="2" t="s">
        <v>46</v>
      </c>
      <c r="B348" s="2" t="s">
        <v>160</v>
      </c>
      <c r="C348" s="2" t="s">
        <v>86</v>
      </c>
      <c r="D348" s="2" t="s">
        <v>160</v>
      </c>
      <c r="F348" s="2" t="str">
        <f t="shared" si="6"/>
        <v>11.a Inertes/NON REP/</v>
      </c>
      <c r="G348" s="2" t="s">
        <v>23</v>
      </c>
      <c r="K348" s="2" t="s">
        <v>147</v>
      </c>
    </row>
    <row r="349" spans="1:11" x14ac:dyDescent="0.25">
      <c r="A349" s="2" t="s">
        <v>46</v>
      </c>
      <c r="B349" s="2" t="s">
        <v>8</v>
      </c>
      <c r="C349" s="2" t="s">
        <v>86</v>
      </c>
      <c r="D349" s="2" t="s">
        <v>16</v>
      </c>
      <c r="F349" s="2" t="str">
        <f t="shared" si="6"/>
        <v>11.a Inertes/PMCB Cat 1/</v>
      </c>
      <c r="G349" s="2" t="s">
        <v>22</v>
      </c>
      <c r="K349" s="2" t="s">
        <v>147</v>
      </c>
    </row>
    <row r="350" spans="1:11" x14ac:dyDescent="0.25">
      <c r="A350" s="2" t="s">
        <v>46</v>
      </c>
      <c r="B350" s="2" t="s">
        <v>161</v>
      </c>
      <c r="C350" s="2" t="s">
        <v>87</v>
      </c>
      <c r="D350" s="2" t="s">
        <v>161</v>
      </c>
      <c r="F350" s="2" t="str">
        <f t="shared" si="6"/>
        <v>11.b Isolants (Laines de roches, laines de verre)/AUTRE REP NON ADRESSEE/</v>
      </c>
      <c r="G350" s="2" t="s">
        <v>22</v>
      </c>
      <c r="K350" s="2" t="s">
        <v>147</v>
      </c>
    </row>
    <row r="351" spans="1:11" x14ac:dyDescent="0.25">
      <c r="A351" s="2" t="s">
        <v>46</v>
      </c>
      <c r="B351" s="2" t="s">
        <v>160</v>
      </c>
      <c r="C351" s="2" t="s">
        <v>87</v>
      </c>
      <c r="D351" s="2" t="s">
        <v>160</v>
      </c>
      <c r="F351" s="2" t="str">
        <f t="shared" si="6"/>
        <v>11.b Isolants (Laines de roches, laines de verre)/NON REP/</v>
      </c>
      <c r="G351" s="2" t="s">
        <v>23</v>
      </c>
      <c r="K351" s="2" t="s">
        <v>147</v>
      </c>
    </row>
    <row r="352" spans="1:11" x14ac:dyDescent="0.25">
      <c r="A352" s="2" t="s">
        <v>46</v>
      </c>
      <c r="B352" s="2" t="s">
        <v>161</v>
      </c>
      <c r="C352" s="2" t="s">
        <v>88</v>
      </c>
      <c r="D352" s="2" t="s">
        <v>161</v>
      </c>
      <c r="F352" s="2" t="str">
        <f t="shared" si="6"/>
        <v>11.c Plâtre/AUTRE REP NON ADRESSEE/</v>
      </c>
      <c r="G352" s="2" t="s">
        <v>22</v>
      </c>
      <c r="K352" s="2" t="s">
        <v>147</v>
      </c>
    </row>
    <row r="353" spans="1:11" x14ac:dyDescent="0.25">
      <c r="A353" s="2" t="s">
        <v>46</v>
      </c>
      <c r="B353" s="2" t="s">
        <v>160</v>
      </c>
      <c r="C353" s="2" t="s">
        <v>88</v>
      </c>
      <c r="D353" s="2" t="s">
        <v>160</v>
      </c>
      <c r="F353" s="2" t="str">
        <f t="shared" si="6"/>
        <v>11.c Plâtre/NON REP/</v>
      </c>
      <c r="G353" s="2" t="s">
        <v>23</v>
      </c>
      <c r="K353" s="2" t="s">
        <v>147</v>
      </c>
    </row>
    <row r="354" spans="1:11" x14ac:dyDescent="0.25">
      <c r="A354" s="2" t="s">
        <v>46</v>
      </c>
      <c r="B354" s="2" t="s">
        <v>8</v>
      </c>
      <c r="C354" s="2" t="s">
        <v>88</v>
      </c>
      <c r="D354" s="2" t="s">
        <v>17</v>
      </c>
      <c r="F354" s="2" t="str">
        <f t="shared" si="6"/>
        <v>11.c Plâtre/PMCB Cat 2/</v>
      </c>
      <c r="G354" s="2" t="s">
        <v>22</v>
      </c>
      <c r="K354" s="2" t="s">
        <v>147</v>
      </c>
    </row>
    <row r="355" spans="1:11" x14ac:dyDescent="0.25">
      <c r="A355" s="2" t="s">
        <v>46</v>
      </c>
      <c r="B355" s="2" t="s">
        <v>161</v>
      </c>
      <c r="C355" s="2" t="s">
        <v>89</v>
      </c>
      <c r="D355" s="2" t="s">
        <v>161</v>
      </c>
      <c r="F355" s="2" t="str">
        <f t="shared" si="6"/>
        <v>11.d Autres incombustibles/AUTRE REP NON ADRESSEE/</v>
      </c>
      <c r="G355" s="2" t="s">
        <v>22</v>
      </c>
      <c r="K355" s="2" t="s">
        <v>147</v>
      </c>
    </row>
    <row r="356" spans="1:11" x14ac:dyDescent="0.25">
      <c r="A356" s="2" t="s">
        <v>46</v>
      </c>
      <c r="B356" s="2" t="s">
        <v>3</v>
      </c>
      <c r="C356" s="2" t="s">
        <v>89</v>
      </c>
      <c r="D356" s="2" t="s">
        <v>3</v>
      </c>
      <c r="F356" s="2" t="str">
        <f t="shared" si="6"/>
        <v>11.d Autres incombustibles/EA/</v>
      </c>
      <c r="G356" s="2" t="s">
        <v>22</v>
      </c>
      <c r="K356" s="2" t="s">
        <v>147</v>
      </c>
    </row>
    <row r="357" spans="1:11" x14ac:dyDescent="0.25">
      <c r="A357" s="2" t="s">
        <v>46</v>
      </c>
      <c r="B357" s="2" t="s">
        <v>160</v>
      </c>
      <c r="C357" s="2" t="s">
        <v>89</v>
      </c>
      <c r="D357" s="2" t="s">
        <v>160</v>
      </c>
      <c r="F357" s="2" t="str">
        <f t="shared" si="6"/>
        <v>11.d Autres incombustibles/NON REP/</v>
      </c>
      <c r="G357" s="2" t="s">
        <v>23</v>
      </c>
      <c r="K357" s="2" t="s">
        <v>147</v>
      </c>
    </row>
    <row r="358" spans="1:11" x14ac:dyDescent="0.25">
      <c r="A358" s="2" t="s">
        <v>46</v>
      </c>
      <c r="B358" s="2" t="s">
        <v>8</v>
      </c>
      <c r="C358" s="2" t="s">
        <v>89</v>
      </c>
      <c r="D358" s="2" t="s">
        <v>16</v>
      </c>
      <c r="F358" s="2" t="str">
        <f t="shared" si="6"/>
        <v>11.d Autres incombustibles/PMCB Cat 1/</v>
      </c>
      <c r="G358" s="2" t="s">
        <v>22</v>
      </c>
      <c r="K358" s="2" t="s">
        <v>147</v>
      </c>
    </row>
    <row r="359" spans="1:11" x14ac:dyDescent="0.25">
      <c r="A359" s="2" t="s">
        <v>47</v>
      </c>
      <c r="B359" s="2" t="s">
        <v>11</v>
      </c>
      <c r="C359" s="2" t="s">
        <v>47</v>
      </c>
      <c r="D359" s="2" t="s">
        <v>164</v>
      </c>
      <c r="F359" s="2" t="str">
        <f t="shared" si="6"/>
        <v>12. Déchets dangereux ou spécifiques/ABJ Cat 1 Outillage du Peintre/</v>
      </c>
      <c r="G359" s="2" t="s">
        <v>22</v>
      </c>
      <c r="K359" s="2" t="s">
        <v>147</v>
      </c>
    </row>
    <row r="360" spans="1:11" x14ac:dyDescent="0.25">
      <c r="A360" s="2" t="s">
        <v>47</v>
      </c>
      <c r="B360" s="2" t="s">
        <v>11</v>
      </c>
      <c r="C360" s="2" t="s">
        <v>47</v>
      </c>
      <c r="D360" s="2" t="s">
        <v>165</v>
      </c>
      <c r="F360" s="2" t="str">
        <f t="shared" si="6"/>
        <v>12. Déchets dangereux ou spécifiques/ABJ Cat 2 Thermiques/</v>
      </c>
      <c r="G360" s="2" t="s">
        <v>21</v>
      </c>
      <c r="K360" s="2" t="s">
        <v>147</v>
      </c>
    </row>
    <row r="361" spans="1:11" x14ac:dyDescent="0.25">
      <c r="A361" s="2" t="s">
        <v>47</v>
      </c>
      <c r="B361" s="2" t="s">
        <v>144</v>
      </c>
      <c r="C361" s="2" t="s">
        <v>47</v>
      </c>
      <c r="D361" s="2" t="s">
        <v>15</v>
      </c>
      <c r="F361" s="2" t="str">
        <f t="shared" si="6"/>
        <v>12. Déchets dangereux ou spécifiques/AGRO/</v>
      </c>
      <c r="G361" s="2" t="s">
        <v>23</v>
      </c>
      <c r="K361" s="2" t="s">
        <v>147</v>
      </c>
    </row>
    <row r="362" spans="1:11" x14ac:dyDescent="0.25">
      <c r="A362" s="2" t="s">
        <v>47</v>
      </c>
      <c r="B362" s="2" t="s">
        <v>161</v>
      </c>
      <c r="C362" s="2" t="s">
        <v>47</v>
      </c>
      <c r="D362" s="2" t="s">
        <v>161</v>
      </c>
      <c r="F362" s="2" t="str">
        <f t="shared" si="6"/>
        <v>12. Déchets dangereux ou spécifiques/AUTRE REP NON ADRESSEE/</v>
      </c>
      <c r="G362" s="2" t="s">
        <v>22</v>
      </c>
      <c r="K362" s="2" t="s">
        <v>147</v>
      </c>
    </row>
    <row r="363" spans="1:11" x14ac:dyDescent="0.25">
      <c r="A363" s="2" t="s">
        <v>47</v>
      </c>
      <c r="B363" s="2" t="s">
        <v>2</v>
      </c>
      <c r="C363" s="2" t="s">
        <v>47</v>
      </c>
      <c r="D363" s="2" t="s">
        <v>168</v>
      </c>
      <c r="F363" s="2" t="str">
        <f t="shared" si="6"/>
        <v>12. Déchets dangereux ou spécifiques/EEE - DEEE hors Lampes/PV/</v>
      </c>
      <c r="G363" s="2" t="s">
        <v>21</v>
      </c>
      <c r="K363" s="2" t="s">
        <v>147</v>
      </c>
    </row>
    <row r="364" spans="1:11" x14ac:dyDescent="0.25">
      <c r="A364" s="2" t="s">
        <v>47</v>
      </c>
      <c r="B364" s="2" t="s">
        <v>2</v>
      </c>
      <c r="C364" s="2" t="s">
        <v>47</v>
      </c>
      <c r="D364" s="2" t="s">
        <v>169</v>
      </c>
      <c r="F364" s="2" t="str">
        <f t="shared" si="6"/>
        <v>12. Déchets dangereux ou spécifiques/EEE - Lampes/</v>
      </c>
      <c r="G364" s="2" t="s">
        <v>21</v>
      </c>
      <c r="K364" s="2" t="s">
        <v>147</v>
      </c>
    </row>
    <row r="365" spans="1:11" x14ac:dyDescent="0.25">
      <c r="A365" s="2" t="s">
        <v>47</v>
      </c>
      <c r="B365" s="2" t="s">
        <v>2</v>
      </c>
      <c r="C365" s="2" t="s">
        <v>47</v>
      </c>
      <c r="D365" s="2" t="s">
        <v>170</v>
      </c>
      <c r="F365" s="2" t="str">
        <f t="shared" si="6"/>
        <v>12. Déchets dangereux ou spécifiques/EEE - PV/</v>
      </c>
      <c r="G365" s="2" t="s">
        <v>21</v>
      </c>
      <c r="K365" s="2" t="s">
        <v>147</v>
      </c>
    </row>
    <row r="366" spans="1:11" x14ac:dyDescent="0.25">
      <c r="A366" s="2" t="s">
        <v>47</v>
      </c>
      <c r="B366" s="2" t="s">
        <v>160</v>
      </c>
      <c r="C366" s="2" t="s">
        <v>47</v>
      </c>
      <c r="D366" s="2" t="s">
        <v>160</v>
      </c>
      <c r="F366" s="2" t="str">
        <f t="shared" si="6"/>
        <v>12. Déchets dangereux ou spécifiques/NON REP/</v>
      </c>
      <c r="G366" s="2" t="s">
        <v>23</v>
      </c>
      <c r="K366" s="2" t="s">
        <v>147</v>
      </c>
    </row>
    <row r="367" spans="1:11" x14ac:dyDescent="0.25">
      <c r="A367" s="2" t="s">
        <v>47</v>
      </c>
      <c r="B367" s="2" t="s">
        <v>5</v>
      </c>
      <c r="C367" s="2" t="s">
        <v>47</v>
      </c>
      <c r="D367" s="2" t="s">
        <v>5</v>
      </c>
      <c r="F367" s="2" t="str">
        <f t="shared" si="6"/>
        <v>12. Déchets dangereux ou spécifiques/PA/</v>
      </c>
      <c r="G367" s="2" t="s">
        <v>21</v>
      </c>
      <c r="K367" s="2" t="s">
        <v>147</v>
      </c>
    </row>
    <row r="368" spans="1:11" x14ac:dyDescent="0.25">
      <c r="A368" s="2" t="s">
        <v>47</v>
      </c>
      <c r="B368" s="2" t="s">
        <v>6</v>
      </c>
      <c r="C368" s="2" t="s">
        <v>47</v>
      </c>
      <c r="D368" s="2" t="s">
        <v>171</v>
      </c>
      <c r="F368" s="2" t="str">
        <f t="shared" si="6"/>
        <v>12. Déchets dangereux ou spécifiques/PCHIM Cat 1/</v>
      </c>
      <c r="G368" s="2" t="s">
        <v>21</v>
      </c>
      <c r="K368" s="2" t="s">
        <v>147</v>
      </c>
    </row>
    <row r="369" spans="1:11" x14ac:dyDescent="0.25">
      <c r="A369" s="2" t="s">
        <v>47</v>
      </c>
      <c r="B369" s="2" t="s">
        <v>6</v>
      </c>
      <c r="C369" s="2" t="s">
        <v>47</v>
      </c>
      <c r="D369" s="2" t="s">
        <v>172</v>
      </c>
      <c r="F369" s="2" t="str">
        <f t="shared" si="6"/>
        <v>12. Déchets dangereux ou spécifiques/PCHIM Cat 2/</v>
      </c>
      <c r="G369" s="2" t="s">
        <v>21</v>
      </c>
      <c r="K369" s="2" t="s">
        <v>147</v>
      </c>
    </row>
    <row r="370" spans="1:11" x14ac:dyDescent="0.25">
      <c r="A370" s="2" t="s">
        <v>47</v>
      </c>
      <c r="B370" s="2" t="s">
        <v>6</v>
      </c>
      <c r="C370" s="2" t="s">
        <v>47</v>
      </c>
      <c r="D370" s="2" t="s">
        <v>173</v>
      </c>
      <c r="F370" s="2" t="str">
        <f t="shared" si="6"/>
        <v>12. Déchets dangereux ou spécifiques/PCHIM Cat 3 à 13/</v>
      </c>
      <c r="G370" s="2" t="s">
        <v>21</v>
      </c>
      <c r="K370" s="2" t="s">
        <v>147</v>
      </c>
    </row>
    <row r="371" spans="1:11" x14ac:dyDescent="0.25">
      <c r="A371" s="2" t="s">
        <v>47</v>
      </c>
      <c r="B371" s="2" t="s">
        <v>8</v>
      </c>
      <c r="C371" s="2" t="s">
        <v>47</v>
      </c>
      <c r="D371" s="2" t="s">
        <v>16</v>
      </c>
      <c r="F371" s="2" t="str">
        <f t="shared" si="6"/>
        <v>12. Déchets dangereux ou spécifiques/PMCB Cat 1/</v>
      </c>
      <c r="G371" s="2" t="s">
        <v>22</v>
      </c>
      <c r="K371" s="2" t="s">
        <v>147</v>
      </c>
    </row>
    <row r="372" spans="1:11" x14ac:dyDescent="0.25">
      <c r="A372" s="2" t="s">
        <v>47</v>
      </c>
      <c r="B372" s="2" t="s">
        <v>8</v>
      </c>
      <c r="C372" s="2" t="s">
        <v>47</v>
      </c>
      <c r="D372" s="2" t="s">
        <v>17</v>
      </c>
      <c r="F372" s="2" t="str">
        <f t="shared" si="6"/>
        <v>12. Déchets dangereux ou spécifiques/PMCB Cat 2/</v>
      </c>
      <c r="G372" s="2" t="s">
        <v>22</v>
      </c>
      <c r="K372" s="2" t="s">
        <v>147</v>
      </c>
    </row>
    <row r="373" spans="1:11" x14ac:dyDescent="0.25">
      <c r="A373" s="2" t="s">
        <v>48</v>
      </c>
      <c r="B373" s="2" t="s">
        <v>160</v>
      </c>
      <c r="C373" s="2" t="s">
        <v>48</v>
      </c>
      <c r="D373" s="2" t="s">
        <v>160</v>
      </c>
      <c r="F373" s="2" t="str">
        <f t="shared" si="6"/>
        <v>14. Eléments fins/NON REP/</v>
      </c>
      <c r="G373" s="2" t="s">
        <v>23</v>
      </c>
      <c r="K373" s="2" t="s">
        <v>147</v>
      </c>
    </row>
    <row r="374" spans="1:11" x14ac:dyDescent="0.25">
      <c r="A374" s="2" t="s">
        <v>37</v>
      </c>
      <c r="B374" s="2" t="s">
        <v>161</v>
      </c>
      <c r="C374" s="2" t="s">
        <v>66</v>
      </c>
      <c r="D374" s="2" t="s">
        <v>161</v>
      </c>
      <c r="F374" s="2" t="str">
        <f t="shared" si="6"/>
        <v>2.a Emballages papiers/AUTRE REP NON ADRESSEE/</v>
      </c>
      <c r="G374" s="2" t="s">
        <v>22</v>
      </c>
      <c r="K374" s="2" t="s">
        <v>147</v>
      </c>
    </row>
    <row r="375" spans="1:11" x14ac:dyDescent="0.25">
      <c r="A375" s="2" t="s">
        <v>37</v>
      </c>
      <c r="B375" s="2" t="s">
        <v>14</v>
      </c>
      <c r="C375" s="2" t="s">
        <v>66</v>
      </c>
      <c r="D375" s="2" t="s">
        <v>14</v>
      </c>
      <c r="F375" s="2" t="str">
        <f t="shared" si="6"/>
        <v>2.a Emballages papiers/EIC/</v>
      </c>
      <c r="G375" s="2" t="s">
        <v>23</v>
      </c>
      <c r="K375" s="2" t="s">
        <v>147</v>
      </c>
    </row>
    <row r="376" spans="1:11" x14ac:dyDescent="0.25">
      <c r="A376" s="2" t="s">
        <v>37</v>
      </c>
      <c r="B376" s="2" t="s">
        <v>0</v>
      </c>
      <c r="C376" s="2" t="s">
        <v>66</v>
      </c>
      <c r="D376" s="2" t="s">
        <v>0</v>
      </c>
      <c r="F376" s="2" t="str">
        <f t="shared" si="6"/>
        <v>2.a Emballages papiers/EMBM/</v>
      </c>
      <c r="G376" s="2" t="s">
        <v>21</v>
      </c>
      <c r="K376" s="2" t="s">
        <v>147</v>
      </c>
    </row>
    <row r="377" spans="1:11" x14ac:dyDescent="0.25">
      <c r="A377" s="2" t="s">
        <v>37</v>
      </c>
      <c r="B377" s="2" t="s">
        <v>160</v>
      </c>
      <c r="C377" s="2" t="s">
        <v>66</v>
      </c>
      <c r="D377" s="2" t="s">
        <v>160</v>
      </c>
      <c r="F377" s="2" t="str">
        <f t="shared" si="6"/>
        <v>2.a Emballages papiers/NON REP/</v>
      </c>
      <c r="G377" s="2" t="s">
        <v>23</v>
      </c>
      <c r="K377" s="2" t="s">
        <v>147</v>
      </c>
    </row>
    <row r="378" spans="1:11" x14ac:dyDescent="0.25">
      <c r="A378" s="2" t="s">
        <v>37</v>
      </c>
      <c r="B378" s="2" t="s">
        <v>161</v>
      </c>
      <c r="C378" s="2" t="s">
        <v>67</v>
      </c>
      <c r="D378" s="2" t="s">
        <v>161</v>
      </c>
      <c r="F378" s="2" t="str">
        <f t="shared" si="6"/>
        <v>2.b Papiers graphiques/AUTRE REP NON ADRESSEE/</v>
      </c>
      <c r="G378" s="2" t="s">
        <v>22</v>
      </c>
      <c r="K378" s="2" t="s">
        <v>147</v>
      </c>
    </row>
    <row r="379" spans="1:11" x14ac:dyDescent="0.25">
      <c r="A379" s="2" t="s">
        <v>37</v>
      </c>
      <c r="B379" s="2" t="s">
        <v>14</v>
      </c>
      <c r="C379" s="2" t="s">
        <v>67</v>
      </c>
      <c r="D379" s="2" t="s">
        <v>14</v>
      </c>
      <c r="F379" s="2" t="str">
        <f t="shared" si="6"/>
        <v>2.b Papiers graphiques/EIC/</v>
      </c>
      <c r="G379" s="2" t="s">
        <v>23</v>
      </c>
      <c r="K379" s="2" t="s">
        <v>147</v>
      </c>
    </row>
    <row r="380" spans="1:11" x14ac:dyDescent="0.25">
      <c r="A380" s="2" t="s">
        <v>37</v>
      </c>
      <c r="B380" s="2" t="s">
        <v>160</v>
      </c>
      <c r="C380" s="2" t="s">
        <v>67</v>
      </c>
      <c r="D380" s="2" t="s">
        <v>160</v>
      </c>
      <c r="F380" s="2" t="str">
        <f t="shared" si="6"/>
        <v>2.b Papiers graphiques/NON REP/</v>
      </c>
      <c r="G380" s="2" t="s">
        <v>23</v>
      </c>
      <c r="K380" s="2" t="s">
        <v>147</v>
      </c>
    </row>
    <row r="381" spans="1:11" x14ac:dyDescent="0.25">
      <c r="A381" s="2" t="s">
        <v>37</v>
      </c>
      <c r="B381" s="2" t="s">
        <v>1</v>
      </c>
      <c r="C381" s="2" t="s">
        <v>67</v>
      </c>
      <c r="D381" s="2" t="s">
        <v>1</v>
      </c>
      <c r="F381" s="2" t="str">
        <f t="shared" si="6"/>
        <v>2.b Papiers graphiques/PAP/</v>
      </c>
      <c r="G381" s="2" t="s">
        <v>21</v>
      </c>
      <c r="K381" s="2" t="s">
        <v>147</v>
      </c>
    </row>
    <row r="382" spans="1:11" x14ac:dyDescent="0.25">
      <c r="A382" s="2" t="s">
        <v>38</v>
      </c>
      <c r="B382" s="2" t="s">
        <v>144</v>
      </c>
      <c r="C382" s="2" t="s">
        <v>70</v>
      </c>
      <c r="D382" s="2" t="s">
        <v>15</v>
      </c>
      <c r="F382" s="2" t="str">
        <f t="shared" si="6"/>
        <v>3.a Cartons ondulés/AGRO/</v>
      </c>
      <c r="G382" s="2" t="s">
        <v>23</v>
      </c>
      <c r="K382" s="2" t="s">
        <v>147</v>
      </c>
    </row>
    <row r="383" spans="1:11" x14ac:dyDescent="0.25">
      <c r="A383" s="2" t="s">
        <v>38</v>
      </c>
      <c r="B383" s="2" t="s">
        <v>161</v>
      </c>
      <c r="C383" s="2" t="s">
        <v>70</v>
      </c>
      <c r="D383" s="2" t="s">
        <v>161</v>
      </c>
      <c r="F383" s="2" t="str">
        <f t="shared" si="6"/>
        <v>3.a Cartons ondulés/AUTRE REP NON ADRESSEE/</v>
      </c>
      <c r="G383" s="2" t="s">
        <v>22</v>
      </c>
      <c r="K383" s="2" t="s">
        <v>147</v>
      </c>
    </row>
    <row r="384" spans="1:11" x14ac:dyDescent="0.25">
      <c r="A384" s="2" t="s">
        <v>38</v>
      </c>
      <c r="B384" s="2" t="s">
        <v>14</v>
      </c>
      <c r="C384" s="2" t="s">
        <v>70</v>
      </c>
      <c r="D384" s="2" t="s">
        <v>14</v>
      </c>
      <c r="F384" s="2" t="str">
        <f t="shared" si="6"/>
        <v>3.a Cartons ondulés/EIC/</v>
      </c>
      <c r="G384" s="2" t="s">
        <v>23</v>
      </c>
      <c r="K384" s="2" t="s">
        <v>147</v>
      </c>
    </row>
    <row r="385" spans="1:11" x14ac:dyDescent="0.25">
      <c r="A385" s="2" t="s">
        <v>38</v>
      </c>
      <c r="B385" s="2" t="s">
        <v>0</v>
      </c>
      <c r="C385" s="2" t="s">
        <v>70</v>
      </c>
      <c r="D385" s="2" t="s">
        <v>0</v>
      </c>
      <c r="F385" s="2" t="str">
        <f t="shared" si="6"/>
        <v>3.a Cartons ondulés/EMBM/</v>
      </c>
      <c r="G385" s="2" t="s">
        <v>21</v>
      </c>
      <c r="K385" s="2" t="s">
        <v>147</v>
      </c>
    </row>
    <row r="386" spans="1:11" x14ac:dyDescent="0.25">
      <c r="A386" s="2" t="s">
        <v>38</v>
      </c>
      <c r="B386" s="2" t="s">
        <v>160</v>
      </c>
      <c r="C386" s="2" t="s">
        <v>70</v>
      </c>
      <c r="D386" s="2" t="s">
        <v>160</v>
      </c>
      <c r="F386" s="2" t="str">
        <f t="shared" si="6"/>
        <v>3.a Cartons ondulés/NON REP/</v>
      </c>
      <c r="G386" s="2" t="s">
        <v>23</v>
      </c>
      <c r="K386" s="2" t="s">
        <v>147</v>
      </c>
    </row>
    <row r="387" spans="1:11" x14ac:dyDescent="0.25">
      <c r="A387" s="2" t="s">
        <v>38</v>
      </c>
      <c r="B387" s="2" t="s">
        <v>161</v>
      </c>
      <c r="C387" s="2" t="s">
        <v>71</v>
      </c>
      <c r="D387" s="2" t="s">
        <v>161</v>
      </c>
      <c r="F387" s="2" t="str">
        <f t="shared" ref="F387:F450" si="7">IF(D387&lt;&gt;"",CONCATENATE(C387,"/",D387,"/",E387),CONCATENATE(C387,"/",B387,"/",E387))</f>
        <v>3.b Cartons plat/AUTRE REP NON ADRESSEE/</v>
      </c>
      <c r="G387" s="2" t="s">
        <v>22</v>
      </c>
      <c r="K387" s="2" t="s">
        <v>147</v>
      </c>
    </row>
    <row r="388" spans="1:11" x14ac:dyDescent="0.25">
      <c r="A388" s="2" t="s">
        <v>38</v>
      </c>
      <c r="B388" s="2" t="s">
        <v>14</v>
      </c>
      <c r="C388" s="2" t="s">
        <v>71</v>
      </c>
      <c r="D388" s="2" t="s">
        <v>14</v>
      </c>
      <c r="F388" s="2" t="str">
        <f t="shared" si="7"/>
        <v>3.b Cartons plat/EIC/</v>
      </c>
      <c r="G388" s="2" t="s">
        <v>23</v>
      </c>
      <c r="K388" s="2" t="s">
        <v>147</v>
      </c>
    </row>
    <row r="389" spans="1:11" x14ac:dyDescent="0.25">
      <c r="A389" s="2" t="s">
        <v>38</v>
      </c>
      <c r="B389" s="2" t="s">
        <v>0</v>
      </c>
      <c r="C389" s="2" t="s">
        <v>71</v>
      </c>
      <c r="D389" s="2" t="s">
        <v>0</v>
      </c>
      <c r="F389" s="2" t="str">
        <f t="shared" si="7"/>
        <v>3.b Cartons plat/EMBM/</v>
      </c>
      <c r="G389" s="2" t="s">
        <v>21</v>
      </c>
      <c r="K389" s="2" t="s">
        <v>147</v>
      </c>
    </row>
    <row r="390" spans="1:11" x14ac:dyDescent="0.25">
      <c r="A390" s="2" t="s">
        <v>38</v>
      </c>
      <c r="B390" s="2" t="s">
        <v>9</v>
      </c>
      <c r="C390" s="2" t="s">
        <v>71</v>
      </c>
      <c r="D390" s="2" t="s">
        <v>9</v>
      </c>
      <c r="F390" s="2" t="str">
        <f t="shared" si="7"/>
        <v>3.b Cartons plat/JOUETS/</v>
      </c>
      <c r="G390" s="2" t="s">
        <v>22</v>
      </c>
      <c r="K390" s="2" t="s">
        <v>147</v>
      </c>
    </row>
    <row r="391" spans="1:11" x14ac:dyDescent="0.25">
      <c r="A391" s="2" t="s">
        <v>38</v>
      </c>
      <c r="B391" s="2" t="s">
        <v>160</v>
      </c>
      <c r="C391" s="2" t="s">
        <v>71</v>
      </c>
      <c r="D391" s="2" t="s">
        <v>160</v>
      </c>
      <c r="F391" s="2" t="str">
        <f t="shared" si="7"/>
        <v>3.b Cartons plat/NON REP/</v>
      </c>
      <c r="G391" s="2" t="s">
        <v>23</v>
      </c>
      <c r="K391" s="2" t="s">
        <v>147</v>
      </c>
    </row>
    <row r="392" spans="1:11" x14ac:dyDescent="0.25">
      <c r="A392" s="2" t="s">
        <v>39</v>
      </c>
      <c r="B392" s="2" t="s">
        <v>144</v>
      </c>
      <c r="C392" s="2" t="s">
        <v>39</v>
      </c>
      <c r="D392" s="2" t="s">
        <v>15</v>
      </c>
      <c r="F392" s="2" t="str">
        <f t="shared" si="7"/>
        <v>4. Composites/AGRO/</v>
      </c>
      <c r="G392" s="2" t="s">
        <v>23</v>
      </c>
      <c r="K392" s="2" t="s">
        <v>147</v>
      </c>
    </row>
    <row r="393" spans="1:11" x14ac:dyDescent="0.25">
      <c r="A393" s="2" t="s">
        <v>39</v>
      </c>
      <c r="B393" s="2" t="s">
        <v>161</v>
      </c>
      <c r="C393" s="2" t="s">
        <v>39</v>
      </c>
      <c r="D393" s="2" t="s">
        <v>161</v>
      </c>
      <c r="F393" s="2" t="str">
        <f t="shared" si="7"/>
        <v>4. Composites/AUTRE REP NON ADRESSEE/</v>
      </c>
      <c r="G393" s="2" t="s">
        <v>22</v>
      </c>
      <c r="K393" s="2" t="s">
        <v>147</v>
      </c>
    </row>
    <row r="394" spans="1:11" x14ac:dyDescent="0.25">
      <c r="A394" s="2" t="s">
        <v>39</v>
      </c>
      <c r="B394" s="2" t="s">
        <v>14</v>
      </c>
      <c r="C394" s="2" t="s">
        <v>39</v>
      </c>
      <c r="D394" s="2" t="s">
        <v>14</v>
      </c>
      <c r="F394" s="2" t="str">
        <f t="shared" si="7"/>
        <v>4. Composites/EIC/</v>
      </c>
      <c r="G394" s="2" t="s">
        <v>23</v>
      </c>
      <c r="K394" s="2" t="s">
        <v>147</v>
      </c>
    </row>
    <row r="395" spans="1:11" x14ac:dyDescent="0.25">
      <c r="A395" s="2" t="s">
        <v>39</v>
      </c>
      <c r="B395" s="2" t="s">
        <v>0</v>
      </c>
      <c r="C395" s="2" t="s">
        <v>39</v>
      </c>
      <c r="D395" s="2" t="s">
        <v>0</v>
      </c>
      <c r="F395" s="2" t="str">
        <f t="shared" si="7"/>
        <v>4. Composites/EMBM/</v>
      </c>
      <c r="G395" s="2" t="s">
        <v>21</v>
      </c>
      <c r="K395" s="2" t="s">
        <v>147</v>
      </c>
    </row>
    <row r="396" spans="1:11" x14ac:dyDescent="0.25">
      <c r="A396" s="2" t="s">
        <v>39</v>
      </c>
      <c r="B396" s="2" t="s">
        <v>9</v>
      </c>
      <c r="C396" s="2" t="s">
        <v>39</v>
      </c>
      <c r="D396" s="2" t="s">
        <v>9</v>
      </c>
      <c r="F396" s="2" t="str">
        <f t="shared" si="7"/>
        <v>4. Composites/JOUETS/</v>
      </c>
      <c r="G396" s="2" t="s">
        <v>22</v>
      </c>
      <c r="K396" s="2" t="s">
        <v>147</v>
      </c>
    </row>
    <row r="397" spans="1:11" x14ac:dyDescent="0.25">
      <c r="A397" s="2" t="s">
        <v>39</v>
      </c>
      <c r="B397" s="2" t="s">
        <v>160</v>
      </c>
      <c r="C397" s="2" t="s">
        <v>39</v>
      </c>
      <c r="D397" s="2" t="s">
        <v>160</v>
      </c>
      <c r="F397" s="2" t="str">
        <f t="shared" si="7"/>
        <v>4. Composites/NON REP/</v>
      </c>
      <c r="G397" s="2" t="s">
        <v>23</v>
      </c>
      <c r="K397" s="2" t="s">
        <v>147</v>
      </c>
    </row>
    <row r="398" spans="1:11" x14ac:dyDescent="0.25">
      <c r="A398" s="2" t="s">
        <v>39</v>
      </c>
      <c r="B398" s="2" t="s">
        <v>8</v>
      </c>
      <c r="C398" s="2" t="s">
        <v>39</v>
      </c>
      <c r="D398" s="2" t="s">
        <v>17</v>
      </c>
      <c r="F398" s="2" t="str">
        <f t="shared" si="7"/>
        <v>4. Composites/PMCB Cat 2/</v>
      </c>
      <c r="G398" s="2" t="s">
        <v>22</v>
      </c>
      <c r="K398" s="2" t="s">
        <v>147</v>
      </c>
    </row>
    <row r="399" spans="1:11" x14ac:dyDescent="0.25">
      <c r="A399" s="2" t="s">
        <v>40</v>
      </c>
      <c r="B399" s="2" t="s">
        <v>11</v>
      </c>
      <c r="C399" s="2" t="s">
        <v>40</v>
      </c>
      <c r="D399" s="2" t="s">
        <v>166</v>
      </c>
      <c r="F399" s="2" t="str">
        <f t="shared" si="7"/>
        <v>5. Textiles /ABJ Cat 3 Bricolage/</v>
      </c>
      <c r="G399" s="2" t="s">
        <v>22</v>
      </c>
      <c r="K399" s="2" t="s">
        <v>147</v>
      </c>
    </row>
    <row r="400" spans="1:11" x14ac:dyDescent="0.25">
      <c r="A400" s="2" t="s">
        <v>40</v>
      </c>
      <c r="B400" s="2" t="s">
        <v>11</v>
      </c>
      <c r="C400" s="2" t="s">
        <v>40</v>
      </c>
      <c r="D400" s="2" t="s">
        <v>167</v>
      </c>
      <c r="F400" s="2" t="str">
        <f t="shared" si="7"/>
        <v>5. Textiles /ABJ Cat 4 Jardin/</v>
      </c>
      <c r="G400" s="2" t="s">
        <v>22</v>
      </c>
      <c r="K400" s="2" t="s">
        <v>147</v>
      </c>
    </row>
    <row r="401" spans="1:11" x14ac:dyDescent="0.25">
      <c r="A401" s="2" t="s">
        <v>40</v>
      </c>
      <c r="B401" s="2" t="s">
        <v>10</v>
      </c>
      <c r="C401" s="2" t="s">
        <v>40</v>
      </c>
      <c r="D401" s="2" t="s">
        <v>10</v>
      </c>
      <c r="F401" s="2" t="str">
        <f t="shared" si="7"/>
        <v>5. Textiles /ASL/</v>
      </c>
      <c r="G401" s="2" t="s">
        <v>22</v>
      </c>
      <c r="K401" s="2" t="s">
        <v>147</v>
      </c>
    </row>
    <row r="402" spans="1:11" x14ac:dyDescent="0.25">
      <c r="A402" s="2" t="s">
        <v>40</v>
      </c>
      <c r="B402" s="2" t="s">
        <v>161</v>
      </c>
      <c r="C402" s="2" t="s">
        <v>40</v>
      </c>
      <c r="D402" s="2" t="s">
        <v>161</v>
      </c>
      <c r="F402" s="2" t="str">
        <f t="shared" si="7"/>
        <v>5. Textiles /AUTRE REP NON ADRESSEE/</v>
      </c>
      <c r="G402" s="2" t="s">
        <v>22</v>
      </c>
      <c r="K402" s="2" t="s">
        <v>147</v>
      </c>
    </row>
    <row r="403" spans="1:11" x14ac:dyDescent="0.25">
      <c r="A403" s="2" t="s">
        <v>40</v>
      </c>
      <c r="B403" s="2" t="s">
        <v>3</v>
      </c>
      <c r="C403" s="2" t="s">
        <v>40</v>
      </c>
      <c r="D403" s="2" t="s">
        <v>3</v>
      </c>
      <c r="F403" s="2" t="str">
        <f t="shared" si="7"/>
        <v>5. Textiles /EA/</v>
      </c>
      <c r="G403" s="2" t="s">
        <v>22</v>
      </c>
      <c r="K403" s="2" t="s">
        <v>147</v>
      </c>
    </row>
    <row r="404" spans="1:11" x14ac:dyDescent="0.25">
      <c r="A404" s="2" t="s">
        <v>40</v>
      </c>
      <c r="B404" s="2" t="s">
        <v>9</v>
      </c>
      <c r="C404" s="2" t="s">
        <v>40</v>
      </c>
      <c r="D404" s="2" t="s">
        <v>9</v>
      </c>
      <c r="F404" s="2" t="str">
        <f t="shared" si="7"/>
        <v>5. Textiles /JOUETS/</v>
      </c>
      <c r="G404" s="2" t="s">
        <v>22</v>
      </c>
      <c r="K404" s="2" t="s">
        <v>147</v>
      </c>
    </row>
    <row r="405" spans="1:11" x14ac:dyDescent="0.25">
      <c r="A405" s="2" t="s">
        <v>40</v>
      </c>
      <c r="B405" s="2" t="s">
        <v>160</v>
      </c>
      <c r="C405" s="2" t="s">
        <v>40</v>
      </c>
      <c r="D405" s="2" t="s">
        <v>160</v>
      </c>
      <c r="F405" s="2" t="str">
        <f t="shared" si="7"/>
        <v>5. Textiles /NON REP/</v>
      </c>
      <c r="G405" s="2" t="s">
        <v>23</v>
      </c>
      <c r="K405" s="2" t="s">
        <v>147</v>
      </c>
    </row>
    <row r="406" spans="1:11" x14ac:dyDescent="0.25">
      <c r="A406" s="2" t="s">
        <v>40</v>
      </c>
      <c r="B406" s="2" t="s">
        <v>4</v>
      </c>
      <c r="C406" s="2" t="s">
        <v>40</v>
      </c>
      <c r="D406" s="2" t="s">
        <v>4</v>
      </c>
      <c r="F406" s="2" t="str">
        <f t="shared" si="7"/>
        <v>5. Textiles /TLC/</v>
      </c>
      <c r="G406" s="2" t="s">
        <v>21</v>
      </c>
      <c r="K406" s="2" t="s">
        <v>147</v>
      </c>
    </row>
    <row r="407" spans="1:11" x14ac:dyDescent="0.25">
      <c r="A407" s="2" t="s">
        <v>41</v>
      </c>
      <c r="B407" s="2" t="s">
        <v>161</v>
      </c>
      <c r="C407" s="2" t="s">
        <v>41</v>
      </c>
      <c r="D407" s="2" t="s">
        <v>161</v>
      </c>
      <c r="F407" s="2" t="str">
        <f t="shared" si="7"/>
        <v>6. Textiles sanitaires/AUTRE REP NON ADRESSEE/</v>
      </c>
      <c r="G407" s="2" t="s">
        <v>22</v>
      </c>
      <c r="K407" s="2" t="s">
        <v>147</v>
      </c>
    </row>
    <row r="408" spans="1:11" x14ac:dyDescent="0.25">
      <c r="A408" s="2" t="s">
        <v>41</v>
      </c>
      <c r="B408" s="2" t="s">
        <v>160</v>
      </c>
      <c r="C408" s="2" t="s">
        <v>41</v>
      </c>
      <c r="D408" s="2" t="s">
        <v>160</v>
      </c>
      <c r="F408" s="2" t="str">
        <f t="shared" si="7"/>
        <v>6. Textiles sanitaires/NON REP/</v>
      </c>
      <c r="G408" s="2" t="s">
        <v>23</v>
      </c>
      <c r="K408" s="2" t="s">
        <v>147</v>
      </c>
    </row>
    <row r="409" spans="1:11" x14ac:dyDescent="0.25">
      <c r="A409" s="2" t="s">
        <v>42</v>
      </c>
      <c r="B409" s="2" t="s">
        <v>11</v>
      </c>
      <c r="C409" s="2" t="s">
        <v>75</v>
      </c>
      <c r="D409" s="2" t="s">
        <v>166</v>
      </c>
      <c r="F409" s="2" t="str">
        <f t="shared" si="7"/>
        <v>7.a Plastiques souples /ABJ Cat 3 Bricolage/</v>
      </c>
      <c r="G409" s="2" t="s">
        <v>22</v>
      </c>
      <c r="K409" s="2" t="s">
        <v>147</v>
      </c>
    </row>
    <row r="410" spans="1:11" x14ac:dyDescent="0.25">
      <c r="A410" s="2" t="s">
        <v>42</v>
      </c>
      <c r="B410" s="2" t="s">
        <v>11</v>
      </c>
      <c r="C410" s="2" t="s">
        <v>75</v>
      </c>
      <c r="D410" s="2" t="s">
        <v>167</v>
      </c>
      <c r="F410" s="2" t="str">
        <f t="shared" si="7"/>
        <v>7.a Plastiques souples /ABJ Cat 4 Jardin/</v>
      </c>
      <c r="G410" s="2" t="s">
        <v>22</v>
      </c>
      <c r="K410" s="2" t="s">
        <v>147</v>
      </c>
    </row>
    <row r="411" spans="1:11" x14ac:dyDescent="0.25">
      <c r="A411" s="2" t="s">
        <v>42</v>
      </c>
      <c r="B411" s="2" t="s">
        <v>144</v>
      </c>
      <c r="C411" s="2" t="s">
        <v>75</v>
      </c>
      <c r="D411" s="2" t="s">
        <v>15</v>
      </c>
      <c r="F411" s="2" t="str">
        <f t="shared" si="7"/>
        <v>7.a Plastiques souples /AGRO/</v>
      </c>
      <c r="G411" s="2" t="s">
        <v>23</v>
      </c>
      <c r="K411" s="2" t="s">
        <v>147</v>
      </c>
    </row>
    <row r="412" spans="1:11" x14ac:dyDescent="0.25">
      <c r="A412" s="2" t="s">
        <v>42</v>
      </c>
      <c r="B412" s="2" t="s">
        <v>10</v>
      </c>
      <c r="C412" s="2" t="s">
        <v>75</v>
      </c>
      <c r="D412" s="2" t="s">
        <v>10</v>
      </c>
      <c r="F412" s="2" t="str">
        <f t="shared" si="7"/>
        <v>7.a Plastiques souples /ASL/</v>
      </c>
      <c r="G412" s="2" t="s">
        <v>22</v>
      </c>
      <c r="K412" s="2" t="s">
        <v>147</v>
      </c>
    </row>
    <row r="413" spans="1:11" x14ac:dyDescent="0.25">
      <c r="A413" s="2" t="s">
        <v>42</v>
      </c>
      <c r="B413" s="2" t="s">
        <v>161</v>
      </c>
      <c r="C413" s="2" t="s">
        <v>75</v>
      </c>
      <c r="D413" s="2" t="s">
        <v>161</v>
      </c>
      <c r="F413" s="2" t="str">
        <f t="shared" si="7"/>
        <v>7.a Plastiques souples /AUTRE REP NON ADRESSEE/</v>
      </c>
      <c r="G413" s="2" t="s">
        <v>22</v>
      </c>
      <c r="K413" s="2" t="s">
        <v>147</v>
      </c>
    </row>
    <row r="414" spans="1:11" x14ac:dyDescent="0.25">
      <c r="A414" s="2" t="s">
        <v>42</v>
      </c>
      <c r="B414" s="2" t="s">
        <v>14</v>
      </c>
      <c r="C414" s="2" t="s">
        <v>75</v>
      </c>
      <c r="D414" s="2" t="s">
        <v>14</v>
      </c>
      <c r="F414" s="2" t="str">
        <f t="shared" si="7"/>
        <v>7.a Plastiques souples /EIC/</v>
      </c>
      <c r="G414" s="2" t="s">
        <v>23</v>
      </c>
      <c r="K414" s="2" t="s">
        <v>147</v>
      </c>
    </row>
    <row r="415" spans="1:11" x14ac:dyDescent="0.25">
      <c r="A415" s="2" t="s">
        <v>42</v>
      </c>
      <c r="B415" s="2" t="s">
        <v>0</v>
      </c>
      <c r="C415" s="2" t="s">
        <v>75</v>
      </c>
      <c r="D415" s="2" t="s">
        <v>0</v>
      </c>
      <c r="F415" s="2" t="str">
        <f t="shared" si="7"/>
        <v>7.a Plastiques souples /EMBM/</v>
      </c>
      <c r="G415" s="2" t="s">
        <v>21</v>
      </c>
      <c r="K415" s="2" t="s">
        <v>147</v>
      </c>
    </row>
    <row r="416" spans="1:11" x14ac:dyDescent="0.25">
      <c r="A416" s="2" t="s">
        <v>42</v>
      </c>
      <c r="B416" s="2" t="s">
        <v>160</v>
      </c>
      <c r="C416" s="2" t="s">
        <v>75</v>
      </c>
      <c r="D416" s="2" t="s">
        <v>160</v>
      </c>
      <c r="F416" s="2" t="str">
        <f t="shared" si="7"/>
        <v>7.a Plastiques souples /NON REP/</v>
      </c>
      <c r="G416" s="2" t="s">
        <v>23</v>
      </c>
      <c r="K416" s="2" t="s">
        <v>147</v>
      </c>
    </row>
    <row r="417" spans="1:11" x14ac:dyDescent="0.25">
      <c r="A417" s="2" t="s">
        <v>42</v>
      </c>
      <c r="B417" s="2" t="s">
        <v>8</v>
      </c>
      <c r="C417" s="2" t="s">
        <v>75</v>
      </c>
      <c r="D417" s="2" t="s">
        <v>17</v>
      </c>
      <c r="F417" s="2" t="str">
        <f t="shared" si="7"/>
        <v>7.a Plastiques souples /PMCB Cat 2/</v>
      </c>
      <c r="G417" s="2" t="s">
        <v>22</v>
      </c>
      <c r="K417" s="2" t="s">
        <v>147</v>
      </c>
    </row>
    <row r="418" spans="1:11" x14ac:dyDescent="0.25">
      <c r="A418" s="2" t="s">
        <v>42</v>
      </c>
      <c r="B418" s="2" t="s">
        <v>11</v>
      </c>
      <c r="C418" s="2" t="s">
        <v>76</v>
      </c>
      <c r="D418" s="2" t="s">
        <v>166</v>
      </c>
      <c r="F418" s="2" t="str">
        <f t="shared" si="7"/>
        <v>7.b Plastiques rigides/ABJ Cat 3 Bricolage/</v>
      </c>
      <c r="G418" s="2" t="s">
        <v>22</v>
      </c>
      <c r="K418" s="2" t="s">
        <v>147</v>
      </c>
    </row>
    <row r="419" spans="1:11" x14ac:dyDescent="0.25">
      <c r="A419" s="2" t="s">
        <v>42</v>
      </c>
      <c r="B419" s="2" t="s">
        <v>11</v>
      </c>
      <c r="C419" s="2" t="s">
        <v>76</v>
      </c>
      <c r="D419" s="2" t="s">
        <v>167</v>
      </c>
      <c r="F419" s="2" t="str">
        <f t="shared" si="7"/>
        <v>7.b Plastiques rigides/ABJ Cat 4 Jardin/</v>
      </c>
      <c r="G419" s="2" t="s">
        <v>22</v>
      </c>
      <c r="K419" s="2" t="s">
        <v>147</v>
      </c>
    </row>
    <row r="420" spans="1:11" x14ac:dyDescent="0.25">
      <c r="A420" s="2" t="s">
        <v>42</v>
      </c>
      <c r="B420" s="2" t="s">
        <v>144</v>
      </c>
      <c r="C420" s="2" t="s">
        <v>76</v>
      </c>
      <c r="D420" s="2" t="s">
        <v>15</v>
      </c>
      <c r="F420" s="2" t="str">
        <f t="shared" si="7"/>
        <v>7.b Plastiques rigides/AGRO/</v>
      </c>
      <c r="G420" s="2" t="s">
        <v>23</v>
      </c>
      <c r="K420" s="2" t="s">
        <v>147</v>
      </c>
    </row>
    <row r="421" spans="1:11" x14ac:dyDescent="0.25">
      <c r="A421" s="2" t="s">
        <v>42</v>
      </c>
      <c r="B421" s="2" t="s">
        <v>10</v>
      </c>
      <c r="C421" s="2" t="s">
        <v>76</v>
      </c>
      <c r="D421" s="2" t="s">
        <v>10</v>
      </c>
      <c r="F421" s="2" t="str">
        <f t="shared" si="7"/>
        <v>7.b Plastiques rigides/ASL/</v>
      </c>
      <c r="G421" s="2" t="s">
        <v>22</v>
      </c>
      <c r="K421" s="2" t="s">
        <v>147</v>
      </c>
    </row>
    <row r="422" spans="1:11" x14ac:dyDescent="0.25">
      <c r="A422" s="2" t="s">
        <v>42</v>
      </c>
      <c r="B422" s="2" t="s">
        <v>161</v>
      </c>
      <c r="C422" s="2" t="s">
        <v>76</v>
      </c>
      <c r="D422" s="2" t="s">
        <v>161</v>
      </c>
      <c r="F422" s="2" t="str">
        <f t="shared" si="7"/>
        <v>7.b Plastiques rigides/AUTRE REP NON ADRESSEE/</v>
      </c>
      <c r="G422" s="2" t="s">
        <v>22</v>
      </c>
      <c r="K422" s="2" t="s">
        <v>147</v>
      </c>
    </row>
    <row r="423" spans="1:11" x14ac:dyDescent="0.25">
      <c r="A423" s="2" t="s">
        <v>42</v>
      </c>
      <c r="B423" s="2" t="s">
        <v>3</v>
      </c>
      <c r="C423" s="2" t="s">
        <v>76</v>
      </c>
      <c r="D423" s="2" t="s">
        <v>3</v>
      </c>
      <c r="F423" s="2" t="str">
        <f t="shared" si="7"/>
        <v>7.b Plastiques rigides/EA/</v>
      </c>
      <c r="G423" s="2" t="s">
        <v>22</v>
      </c>
      <c r="K423" s="2" t="s">
        <v>147</v>
      </c>
    </row>
    <row r="424" spans="1:11" x14ac:dyDescent="0.25">
      <c r="A424" s="2" t="s">
        <v>42</v>
      </c>
      <c r="B424" s="2" t="s">
        <v>14</v>
      </c>
      <c r="C424" s="2" t="s">
        <v>76</v>
      </c>
      <c r="D424" s="2" t="s">
        <v>14</v>
      </c>
      <c r="F424" s="2" t="str">
        <f t="shared" si="7"/>
        <v>7.b Plastiques rigides/EIC/</v>
      </c>
      <c r="G424" s="2" t="s">
        <v>23</v>
      </c>
      <c r="K424" s="2" t="s">
        <v>147</v>
      </c>
    </row>
    <row r="425" spans="1:11" x14ac:dyDescent="0.25">
      <c r="A425" s="2" t="s">
        <v>42</v>
      </c>
      <c r="B425" s="2" t="s">
        <v>0</v>
      </c>
      <c r="C425" s="2" t="s">
        <v>76</v>
      </c>
      <c r="D425" s="2" t="s">
        <v>0</v>
      </c>
      <c r="F425" s="2" t="str">
        <f t="shared" si="7"/>
        <v>7.b Plastiques rigides/EMBM/</v>
      </c>
      <c r="G425" s="2" t="s">
        <v>21</v>
      </c>
      <c r="K425" s="2" t="s">
        <v>147</v>
      </c>
    </row>
    <row r="426" spans="1:11" x14ac:dyDescent="0.25">
      <c r="A426" s="2" t="s">
        <v>42</v>
      </c>
      <c r="B426" s="2" t="s">
        <v>9</v>
      </c>
      <c r="C426" s="2" t="s">
        <v>76</v>
      </c>
      <c r="D426" s="2" t="s">
        <v>9</v>
      </c>
      <c r="F426" s="2" t="str">
        <f t="shared" si="7"/>
        <v>7.b Plastiques rigides/JOUETS/</v>
      </c>
      <c r="G426" s="2" t="s">
        <v>22</v>
      </c>
      <c r="K426" s="2" t="s">
        <v>147</v>
      </c>
    </row>
    <row r="427" spans="1:11" x14ac:dyDescent="0.25">
      <c r="A427" s="2" t="s">
        <v>42</v>
      </c>
      <c r="B427" s="2" t="s">
        <v>160</v>
      </c>
      <c r="C427" s="2" t="s">
        <v>76</v>
      </c>
      <c r="D427" s="2" t="s">
        <v>160</v>
      </c>
      <c r="F427" s="2" t="str">
        <f t="shared" si="7"/>
        <v>7.b Plastiques rigides/NON REP/</v>
      </c>
      <c r="G427" s="2" t="s">
        <v>23</v>
      </c>
      <c r="K427" s="2" t="s">
        <v>147</v>
      </c>
    </row>
    <row r="428" spans="1:11" x14ac:dyDescent="0.25">
      <c r="A428" s="2" t="s">
        <v>42</v>
      </c>
      <c r="B428" s="2" t="s">
        <v>8</v>
      </c>
      <c r="C428" s="2" t="s">
        <v>76</v>
      </c>
      <c r="D428" s="2" t="s">
        <v>17</v>
      </c>
      <c r="F428" s="2" t="str">
        <f t="shared" si="7"/>
        <v>7.b Plastiques rigides/PMCB Cat 2/</v>
      </c>
      <c r="G428" s="2" t="s">
        <v>22</v>
      </c>
      <c r="K428" s="2" t="s">
        <v>147</v>
      </c>
    </row>
    <row r="429" spans="1:11" x14ac:dyDescent="0.25">
      <c r="A429" s="2" t="s">
        <v>42</v>
      </c>
      <c r="B429" s="2" t="s">
        <v>161</v>
      </c>
      <c r="C429" s="2" t="s">
        <v>77</v>
      </c>
      <c r="D429" s="2" t="s">
        <v>161</v>
      </c>
      <c r="F429" s="2" t="str">
        <f t="shared" si="7"/>
        <v>7.c PSE/AUTRE REP NON ADRESSEE/</v>
      </c>
      <c r="G429" s="2" t="s">
        <v>22</v>
      </c>
      <c r="K429" s="2" t="s">
        <v>147</v>
      </c>
    </row>
    <row r="430" spans="1:11" x14ac:dyDescent="0.25">
      <c r="A430" s="2" t="s">
        <v>42</v>
      </c>
      <c r="B430" s="2" t="s">
        <v>14</v>
      </c>
      <c r="C430" s="2" t="s">
        <v>77</v>
      </c>
      <c r="D430" s="2" t="s">
        <v>14</v>
      </c>
      <c r="F430" s="2" t="str">
        <f t="shared" si="7"/>
        <v>7.c PSE/EIC/</v>
      </c>
      <c r="G430" s="2" t="s">
        <v>23</v>
      </c>
      <c r="K430" s="2" t="s">
        <v>147</v>
      </c>
    </row>
    <row r="431" spans="1:11" x14ac:dyDescent="0.25">
      <c r="A431" s="2" t="s">
        <v>42</v>
      </c>
      <c r="B431" s="2" t="s">
        <v>0</v>
      </c>
      <c r="C431" s="2" t="s">
        <v>77</v>
      </c>
      <c r="D431" s="2" t="s">
        <v>0</v>
      </c>
      <c r="F431" s="2" t="str">
        <f t="shared" si="7"/>
        <v>7.c PSE/EMBM/</v>
      </c>
      <c r="G431" s="2" t="s">
        <v>21</v>
      </c>
      <c r="K431" s="2" t="s">
        <v>147</v>
      </c>
    </row>
    <row r="432" spans="1:11" x14ac:dyDescent="0.25">
      <c r="A432" s="2" t="s">
        <v>42</v>
      </c>
      <c r="B432" s="2" t="s">
        <v>160</v>
      </c>
      <c r="C432" s="2" t="s">
        <v>77</v>
      </c>
      <c r="D432" s="2" t="s">
        <v>160</v>
      </c>
      <c r="F432" s="2" t="str">
        <f t="shared" si="7"/>
        <v>7.c PSE/NON REP/</v>
      </c>
      <c r="G432" s="2" t="s">
        <v>23</v>
      </c>
      <c r="K432" s="2" t="s">
        <v>147</v>
      </c>
    </row>
    <row r="433" spans="1:11" x14ac:dyDescent="0.25">
      <c r="A433" s="2" t="s">
        <v>42</v>
      </c>
      <c r="B433" s="2" t="s">
        <v>8</v>
      </c>
      <c r="C433" s="2" t="s">
        <v>77</v>
      </c>
      <c r="D433" s="2" t="s">
        <v>17</v>
      </c>
      <c r="F433" s="2" t="str">
        <f t="shared" si="7"/>
        <v>7.c PSE/PMCB Cat 2/</v>
      </c>
      <c r="G433" s="2" t="s">
        <v>22</v>
      </c>
      <c r="K433" s="2" t="s">
        <v>147</v>
      </c>
    </row>
    <row r="434" spans="1:11" x14ac:dyDescent="0.25">
      <c r="A434" s="2" t="s">
        <v>43</v>
      </c>
      <c r="B434" s="2" t="s">
        <v>11</v>
      </c>
      <c r="C434" s="2" t="s">
        <v>82</v>
      </c>
      <c r="D434" s="2" t="s">
        <v>167</v>
      </c>
      <c r="F434" s="2" t="str">
        <f t="shared" si="7"/>
        <v>8.a Bois A massif non traité/ABJ Cat 4 Jardin/</v>
      </c>
      <c r="G434" s="2" t="s">
        <v>22</v>
      </c>
      <c r="K434" s="2" t="s">
        <v>147</v>
      </c>
    </row>
    <row r="435" spans="1:11" x14ac:dyDescent="0.25">
      <c r="A435" s="2" t="s">
        <v>43</v>
      </c>
      <c r="B435" s="2" t="s">
        <v>144</v>
      </c>
      <c r="C435" s="2" t="s">
        <v>82</v>
      </c>
      <c r="D435" s="2" t="s">
        <v>15</v>
      </c>
      <c r="F435" s="2" t="str">
        <f t="shared" si="7"/>
        <v>8.a Bois A massif non traité/AGRO/</v>
      </c>
      <c r="G435" s="2" t="s">
        <v>23</v>
      </c>
      <c r="K435" s="2" t="s">
        <v>147</v>
      </c>
    </row>
    <row r="436" spans="1:11" x14ac:dyDescent="0.25">
      <c r="A436" s="2" t="s">
        <v>43</v>
      </c>
      <c r="B436" s="2" t="s">
        <v>161</v>
      </c>
      <c r="C436" s="2" t="s">
        <v>82</v>
      </c>
      <c r="D436" s="2" t="s">
        <v>161</v>
      </c>
      <c r="F436" s="2" t="str">
        <f t="shared" si="7"/>
        <v>8.a Bois A massif non traité/AUTRE REP NON ADRESSEE/</v>
      </c>
      <c r="G436" s="2" t="s">
        <v>22</v>
      </c>
      <c r="K436" s="2" t="s">
        <v>147</v>
      </c>
    </row>
    <row r="437" spans="1:11" x14ac:dyDescent="0.25">
      <c r="A437" s="2" t="s">
        <v>43</v>
      </c>
      <c r="B437" s="2" t="s">
        <v>3</v>
      </c>
      <c r="C437" s="2" t="s">
        <v>82</v>
      </c>
      <c r="D437" s="2" t="s">
        <v>3</v>
      </c>
      <c r="F437" s="2" t="str">
        <f t="shared" si="7"/>
        <v>8.a Bois A massif non traité/EA/</v>
      </c>
      <c r="G437" s="2" t="s">
        <v>22</v>
      </c>
      <c r="K437" s="2" t="s">
        <v>147</v>
      </c>
    </row>
    <row r="438" spans="1:11" x14ac:dyDescent="0.25">
      <c r="A438" s="2" t="s">
        <v>43</v>
      </c>
      <c r="B438" s="2" t="s">
        <v>160</v>
      </c>
      <c r="C438" s="2" t="s">
        <v>82</v>
      </c>
      <c r="D438" s="2" t="s">
        <v>160</v>
      </c>
      <c r="F438" s="2" t="str">
        <f t="shared" si="7"/>
        <v>8.a Bois A massif non traité/NON REP/</v>
      </c>
      <c r="G438" s="2" t="s">
        <v>23</v>
      </c>
      <c r="K438" s="2" t="s">
        <v>147</v>
      </c>
    </row>
    <row r="439" spans="1:11" x14ac:dyDescent="0.25">
      <c r="A439" s="2" t="s">
        <v>43</v>
      </c>
      <c r="B439" s="2" t="s">
        <v>8</v>
      </c>
      <c r="C439" s="2" t="s">
        <v>82</v>
      </c>
      <c r="D439" s="2" t="s">
        <v>17</v>
      </c>
      <c r="F439" s="2" t="str">
        <f t="shared" si="7"/>
        <v>8.a Bois A massif non traité/PMCB Cat 2/</v>
      </c>
      <c r="G439" s="2" t="s">
        <v>22</v>
      </c>
      <c r="K439" s="2" t="s">
        <v>147</v>
      </c>
    </row>
    <row r="440" spans="1:11" ht="14.45" customHeight="1" x14ac:dyDescent="0.25">
      <c r="A440" s="2" t="s">
        <v>43</v>
      </c>
      <c r="B440" s="2" t="s">
        <v>11</v>
      </c>
      <c r="C440" s="2" t="s">
        <v>79</v>
      </c>
      <c r="D440" s="2" t="s">
        <v>166</v>
      </c>
      <c r="F440" s="2" t="str">
        <f t="shared" si="7"/>
        <v>8.b Bois B massif traité/ABJ Cat 3 Bricolage/</v>
      </c>
      <c r="G440" s="2" t="s">
        <v>22</v>
      </c>
      <c r="K440" s="2" t="s">
        <v>147</v>
      </c>
    </row>
    <row r="441" spans="1:11" x14ac:dyDescent="0.25">
      <c r="A441" s="2" t="s">
        <v>43</v>
      </c>
      <c r="B441" s="2" t="s">
        <v>11</v>
      </c>
      <c r="C441" s="2" t="s">
        <v>79</v>
      </c>
      <c r="D441" s="2" t="s">
        <v>167</v>
      </c>
      <c r="F441" s="2" t="str">
        <f t="shared" si="7"/>
        <v>8.b Bois B massif traité/ABJ Cat 4 Jardin/</v>
      </c>
      <c r="G441" s="2" t="s">
        <v>22</v>
      </c>
      <c r="K441" s="2" t="s">
        <v>147</v>
      </c>
    </row>
    <row r="442" spans="1:11" x14ac:dyDescent="0.25">
      <c r="A442" s="2" t="s">
        <v>43</v>
      </c>
      <c r="B442" s="2" t="s">
        <v>144</v>
      </c>
      <c r="C442" s="2" t="s">
        <v>79</v>
      </c>
      <c r="D442" s="2" t="s">
        <v>15</v>
      </c>
      <c r="F442" s="2" t="str">
        <f t="shared" si="7"/>
        <v>8.b Bois B massif traité/AGRO/</v>
      </c>
      <c r="G442" s="2" t="s">
        <v>23</v>
      </c>
      <c r="K442" s="2" t="s">
        <v>147</v>
      </c>
    </row>
    <row r="443" spans="1:11" x14ac:dyDescent="0.25">
      <c r="A443" s="2" t="s">
        <v>43</v>
      </c>
      <c r="B443" s="2" t="s">
        <v>10</v>
      </c>
      <c r="C443" s="2" t="s">
        <v>79</v>
      </c>
      <c r="D443" s="2" t="s">
        <v>10</v>
      </c>
      <c r="F443" s="2" t="str">
        <f t="shared" si="7"/>
        <v>8.b Bois B massif traité/ASL/</v>
      </c>
      <c r="G443" s="2" t="s">
        <v>22</v>
      </c>
      <c r="K443" s="2" t="s">
        <v>147</v>
      </c>
    </row>
    <row r="444" spans="1:11" x14ac:dyDescent="0.25">
      <c r="A444" s="2" t="s">
        <v>43</v>
      </c>
      <c r="B444" s="2" t="s">
        <v>161</v>
      </c>
      <c r="C444" s="2" t="s">
        <v>79</v>
      </c>
      <c r="D444" s="2" t="s">
        <v>161</v>
      </c>
      <c r="F444" s="2" t="str">
        <f t="shared" si="7"/>
        <v>8.b Bois B massif traité/AUTRE REP NON ADRESSEE/</v>
      </c>
      <c r="G444" s="2" t="s">
        <v>22</v>
      </c>
      <c r="K444" s="2" t="s">
        <v>147</v>
      </c>
    </row>
    <row r="445" spans="1:11" x14ac:dyDescent="0.25">
      <c r="A445" s="2" t="s">
        <v>43</v>
      </c>
      <c r="B445" s="2" t="s">
        <v>3</v>
      </c>
      <c r="C445" s="2" t="s">
        <v>79</v>
      </c>
      <c r="D445" s="2" t="s">
        <v>3</v>
      </c>
      <c r="F445" s="2" t="str">
        <f t="shared" si="7"/>
        <v>8.b Bois B massif traité/EA/</v>
      </c>
      <c r="G445" s="2" t="s">
        <v>22</v>
      </c>
      <c r="K445" s="2" t="s">
        <v>147</v>
      </c>
    </row>
    <row r="446" spans="1:11" x14ac:dyDescent="0.25">
      <c r="A446" s="2" t="s">
        <v>43</v>
      </c>
      <c r="B446" s="2" t="s">
        <v>9</v>
      </c>
      <c r="C446" s="2" t="s">
        <v>79</v>
      </c>
      <c r="D446" s="2" t="s">
        <v>9</v>
      </c>
      <c r="F446" s="2" t="str">
        <f t="shared" si="7"/>
        <v>8.b Bois B massif traité/JOUETS/</v>
      </c>
      <c r="G446" s="2" t="s">
        <v>22</v>
      </c>
      <c r="K446" s="2" t="s">
        <v>147</v>
      </c>
    </row>
    <row r="447" spans="1:11" x14ac:dyDescent="0.25">
      <c r="A447" s="2" t="s">
        <v>43</v>
      </c>
      <c r="B447" s="2" t="s">
        <v>160</v>
      </c>
      <c r="C447" s="2" t="s">
        <v>79</v>
      </c>
      <c r="D447" s="2" t="s">
        <v>160</v>
      </c>
      <c r="F447" s="2" t="str">
        <f t="shared" si="7"/>
        <v>8.b Bois B massif traité/NON REP/</v>
      </c>
      <c r="G447" s="2" t="s">
        <v>23</v>
      </c>
      <c r="K447" s="2" t="s">
        <v>147</v>
      </c>
    </row>
    <row r="448" spans="1:11" x14ac:dyDescent="0.25">
      <c r="A448" s="2" t="s">
        <v>43</v>
      </c>
      <c r="B448" s="2" t="s">
        <v>8</v>
      </c>
      <c r="C448" s="2" t="s">
        <v>79</v>
      </c>
      <c r="D448" s="2" t="s">
        <v>17</v>
      </c>
      <c r="F448" s="2" t="str">
        <f t="shared" si="7"/>
        <v>8.b Bois B massif traité/PMCB Cat 2/</v>
      </c>
      <c r="G448" s="2" t="s">
        <v>22</v>
      </c>
      <c r="K448" s="2" t="s">
        <v>147</v>
      </c>
    </row>
    <row r="449" spans="1:11" x14ac:dyDescent="0.25">
      <c r="A449" s="2" t="s">
        <v>43</v>
      </c>
      <c r="B449" s="2" t="s">
        <v>161</v>
      </c>
      <c r="C449" s="2" t="s">
        <v>80</v>
      </c>
      <c r="D449" s="2" t="s">
        <v>161</v>
      </c>
      <c r="F449" s="2" t="str">
        <f t="shared" si="7"/>
        <v>8.c Panneau de particules/AUTRE REP NON ADRESSEE/</v>
      </c>
      <c r="G449" s="2" t="s">
        <v>22</v>
      </c>
      <c r="K449" s="2" t="s">
        <v>147</v>
      </c>
    </row>
    <row r="450" spans="1:11" x14ac:dyDescent="0.25">
      <c r="A450" s="2" t="s">
        <v>43</v>
      </c>
      <c r="B450" s="2" t="s">
        <v>3</v>
      </c>
      <c r="C450" s="2" t="s">
        <v>80</v>
      </c>
      <c r="D450" s="2" t="s">
        <v>3</v>
      </c>
      <c r="F450" s="2" t="str">
        <f t="shared" si="7"/>
        <v>8.c Panneau de particules/EA/</v>
      </c>
      <c r="G450" s="2" t="s">
        <v>22</v>
      </c>
      <c r="K450" s="2" t="s">
        <v>147</v>
      </c>
    </row>
    <row r="451" spans="1:11" x14ac:dyDescent="0.25">
      <c r="A451" s="2" t="s">
        <v>43</v>
      </c>
      <c r="B451" s="2" t="s">
        <v>160</v>
      </c>
      <c r="C451" s="2" t="s">
        <v>80</v>
      </c>
      <c r="D451" s="2" t="s">
        <v>160</v>
      </c>
      <c r="F451" s="2" t="str">
        <f t="shared" ref="F451:F514" si="8">IF(D451&lt;&gt;"",CONCATENATE(C451,"/",D451,"/",E451),CONCATENATE(C451,"/",B451,"/",E451))</f>
        <v>8.c Panneau de particules/NON REP/</v>
      </c>
      <c r="G451" s="2" t="s">
        <v>23</v>
      </c>
      <c r="K451" s="2" t="s">
        <v>147</v>
      </c>
    </row>
    <row r="452" spans="1:11" x14ac:dyDescent="0.25">
      <c r="A452" s="2" t="s">
        <v>43</v>
      </c>
      <c r="B452" s="2" t="s">
        <v>8</v>
      </c>
      <c r="C452" s="2" t="s">
        <v>80</v>
      </c>
      <c r="D452" s="2" t="s">
        <v>17</v>
      </c>
      <c r="F452" s="2" t="str">
        <f t="shared" si="8"/>
        <v>8.c Panneau de particules/PMCB Cat 2/</v>
      </c>
      <c r="G452" s="2" t="s">
        <v>22</v>
      </c>
      <c r="K452" s="2" t="s">
        <v>147</v>
      </c>
    </row>
    <row r="453" spans="1:11" x14ac:dyDescent="0.25">
      <c r="A453" s="2" t="s">
        <v>43</v>
      </c>
      <c r="B453" s="2" t="s">
        <v>161</v>
      </c>
      <c r="C453" s="2" t="s">
        <v>81</v>
      </c>
      <c r="D453" s="2" t="s">
        <v>161</v>
      </c>
      <c r="F453" s="2" t="str">
        <f t="shared" si="8"/>
        <v>8.d Medium, Isorel, alvéolé/AUTRE REP NON ADRESSEE/</v>
      </c>
      <c r="G453" s="2" t="s">
        <v>22</v>
      </c>
      <c r="K453" s="2" t="s">
        <v>147</v>
      </c>
    </row>
    <row r="454" spans="1:11" x14ac:dyDescent="0.25">
      <c r="A454" s="2" t="s">
        <v>43</v>
      </c>
      <c r="B454" s="2" t="s">
        <v>3</v>
      </c>
      <c r="C454" s="2" t="s">
        <v>81</v>
      </c>
      <c r="D454" s="2" t="s">
        <v>3</v>
      </c>
      <c r="F454" s="2" t="str">
        <f t="shared" si="8"/>
        <v>8.d Medium, Isorel, alvéolé/EA/</v>
      </c>
      <c r="G454" s="2" t="s">
        <v>22</v>
      </c>
      <c r="K454" s="2" t="s">
        <v>147</v>
      </c>
    </row>
    <row r="455" spans="1:11" x14ac:dyDescent="0.25">
      <c r="A455" s="2" t="s">
        <v>43</v>
      </c>
      <c r="B455" s="2" t="s">
        <v>160</v>
      </c>
      <c r="C455" s="2" t="s">
        <v>81</v>
      </c>
      <c r="D455" s="2" t="s">
        <v>160</v>
      </c>
      <c r="F455" s="2" t="str">
        <f t="shared" si="8"/>
        <v>8.d Medium, Isorel, alvéolé/NON REP/</v>
      </c>
      <c r="G455" s="2" t="s">
        <v>23</v>
      </c>
      <c r="K455" s="2" t="s">
        <v>147</v>
      </c>
    </row>
    <row r="456" spans="1:11" x14ac:dyDescent="0.25">
      <c r="A456" s="2" t="s">
        <v>43</v>
      </c>
      <c r="B456" s="2" t="s">
        <v>8</v>
      </c>
      <c r="C456" s="2" t="s">
        <v>81</v>
      </c>
      <c r="D456" s="2" t="s">
        <v>17</v>
      </c>
      <c r="F456" s="2" t="str">
        <f t="shared" si="8"/>
        <v>8.d Medium, Isorel, alvéolé/PMCB Cat 2/</v>
      </c>
      <c r="G456" s="2" t="s">
        <v>22</v>
      </c>
      <c r="K456" s="2" t="s">
        <v>147</v>
      </c>
    </row>
    <row r="457" spans="1:11" x14ac:dyDescent="0.25">
      <c r="A457" s="2" t="s">
        <v>43</v>
      </c>
      <c r="B457" s="2" t="s">
        <v>11</v>
      </c>
      <c r="C457" s="2" t="s">
        <v>83</v>
      </c>
      <c r="D457" s="2" t="s">
        <v>164</v>
      </c>
      <c r="F457" s="2" t="str">
        <f t="shared" si="8"/>
        <v>8.e Autres combustibles/ABJ Cat 1 Outillage du Peintre/</v>
      </c>
      <c r="G457" s="2" t="s">
        <v>22</v>
      </c>
      <c r="K457" s="2" t="s">
        <v>147</v>
      </c>
    </row>
    <row r="458" spans="1:11" x14ac:dyDescent="0.25">
      <c r="A458" s="2" t="s">
        <v>43</v>
      </c>
      <c r="B458" s="2" t="s">
        <v>11</v>
      </c>
      <c r="C458" s="2" t="s">
        <v>83</v>
      </c>
      <c r="D458" s="2" t="s">
        <v>166</v>
      </c>
      <c r="F458" s="2" t="str">
        <f t="shared" si="8"/>
        <v>8.e Autres combustibles/ABJ Cat 3 Bricolage/</v>
      </c>
      <c r="G458" s="2" t="s">
        <v>22</v>
      </c>
      <c r="K458" s="2" t="s">
        <v>147</v>
      </c>
    </row>
    <row r="459" spans="1:11" x14ac:dyDescent="0.25">
      <c r="A459" s="2" t="s">
        <v>43</v>
      </c>
      <c r="B459" s="2" t="s">
        <v>11</v>
      </c>
      <c r="C459" s="2" t="s">
        <v>83</v>
      </c>
      <c r="D459" s="2" t="s">
        <v>167</v>
      </c>
      <c r="F459" s="2" t="str">
        <f t="shared" si="8"/>
        <v>8.e Autres combustibles/ABJ Cat 4 Jardin/</v>
      </c>
      <c r="G459" s="2" t="s">
        <v>22</v>
      </c>
      <c r="K459" s="2" t="s">
        <v>147</v>
      </c>
    </row>
    <row r="460" spans="1:11" x14ac:dyDescent="0.25">
      <c r="A460" s="2" t="s">
        <v>43</v>
      </c>
      <c r="B460" s="2" t="s">
        <v>10</v>
      </c>
      <c r="C460" s="2" t="s">
        <v>83</v>
      </c>
      <c r="D460" s="2" t="s">
        <v>10</v>
      </c>
      <c r="F460" s="2" t="str">
        <f t="shared" si="8"/>
        <v>8.e Autres combustibles/ASL/</v>
      </c>
      <c r="G460" s="2" t="s">
        <v>22</v>
      </c>
      <c r="K460" s="2" t="s">
        <v>147</v>
      </c>
    </row>
    <row r="461" spans="1:11" x14ac:dyDescent="0.25">
      <c r="A461" s="2" t="s">
        <v>43</v>
      </c>
      <c r="B461" s="2" t="s">
        <v>161</v>
      </c>
      <c r="C461" s="2" t="s">
        <v>83</v>
      </c>
      <c r="D461" s="2" t="s">
        <v>161</v>
      </c>
      <c r="F461" s="2" t="str">
        <f t="shared" si="8"/>
        <v>8.e Autres combustibles/AUTRE REP NON ADRESSEE/</v>
      </c>
      <c r="G461" s="2" t="s">
        <v>22</v>
      </c>
      <c r="K461" s="2" t="s">
        <v>147</v>
      </c>
    </row>
    <row r="462" spans="1:11" x14ac:dyDescent="0.25">
      <c r="A462" s="2" t="s">
        <v>43</v>
      </c>
      <c r="B462" s="2" t="s">
        <v>3</v>
      </c>
      <c r="C462" s="2" t="s">
        <v>83</v>
      </c>
      <c r="D462" s="2" t="s">
        <v>3</v>
      </c>
      <c r="F462" s="2" t="str">
        <f t="shared" si="8"/>
        <v>8.e Autres combustibles/EA/</v>
      </c>
      <c r="G462" s="2" t="s">
        <v>22</v>
      </c>
      <c r="K462" s="2" t="s">
        <v>147</v>
      </c>
    </row>
    <row r="463" spans="1:11" x14ac:dyDescent="0.25">
      <c r="A463" s="2" t="s">
        <v>43</v>
      </c>
      <c r="B463" s="2" t="s">
        <v>14</v>
      </c>
      <c r="C463" s="2" t="s">
        <v>83</v>
      </c>
      <c r="D463" s="2" t="s">
        <v>14</v>
      </c>
      <c r="F463" s="2" t="str">
        <f t="shared" si="8"/>
        <v>8.e Autres combustibles/EIC/</v>
      </c>
      <c r="G463" s="2" t="s">
        <v>23</v>
      </c>
      <c r="K463" s="2" t="s">
        <v>147</v>
      </c>
    </row>
    <row r="464" spans="1:11" x14ac:dyDescent="0.25">
      <c r="A464" s="2" t="s">
        <v>43</v>
      </c>
      <c r="B464" s="2" t="s">
        <v>0</v>
      </c>
      <c r="C464" s="2" t="s">
        <v>83</v>
      </c>
      <c r="D464" s="2" t="s">
        <v>0</v>
      </c>
      <c r="F464" s="2" t="str">
        <f t="shared" si="8"/>
        <v>8.e Autres combustibles/EMBM/</v>
      </c>
      <c r="G464" s="2" t="s">
        <v>21</v>
      </c>
      <c r="K464" s="2" t="s">
        <v>147</v>
      </c>
    </row>
    <row r="465" spans="1:11" x14ac:dyDescent="0.25">
      <c r="A465" s="2" t="s">
        <v>43</v>
      </c>
      <c r="B465" s="2" t="s">
        <v>9</v>
      </c>
      <c r="C465" s="2" t="s">
        <v>83</v>
      </c>
      <c r="D465" s="2" t="s">
        <v>9</v>
      </c>
      <c r="F465" s="2" t="str">
        <f t="shared" si="8"/>
        <v>8.e Autres combustibles/JOUETS/</v>
      </c>
      <c r="G465" s="2" t="s">
        <v>22</v>
      </c>
      <c r="K465" s="2" t="s">
        <v>147</v>
      </c>
    </row>
    <row r="466" spans="1:11" x14ac:dyDescent="0.25">
      <c r="A466" s="2" t="s">
        <v>43</v>
      </c>
      <c r="B466" s="2" t="s">
        <v>160</v>
      </c>
      <c r="C466" s="2" t="s">
        <v>83</v>
      </c>
      <c r="D466" s="2" t="s">
        <v>160</v>
      </c>
      <c r="F466" s="2" t="str">
        <f t="shared" si="8"/>
        <v>8.e Autres combustibles/NON REP/</v>
      </c>
      <c r="G466" s="2" t="s">
        <v>23</v>
      </c>
      <c r="K466" s="2" t="s">
        <v>147</v>
      </c>
    </row>
    <row r="467" spans="1:11" x14ac:dyDescent="0.25">
      <c r="A467" s="2" t="s">
        <v>43</v>
      </c>
      <c r="B467" s="2" t="s">
        <v>8</v>
      </c>
      <c r="C467" s="2" t="s">
        <v>83</v>
      </c>
      <c r="D467" s="2" t="s">
        <v>17</v>
      </c>
      <c r="F467" s="2" t="str">
        <f t="shared" si="8"/>
        <v>8.e Autres combustibles/PMCB Cat 2/</v>
      </c>
      <c r="G467" s="2" t="s">
        <v>22</v>
      </c>
      <c r="K467" s="2" t="s">
        <v>147</v>
      </c>
    </row>
    <row r="468" spans="1:11" x14ac:dyDescent="0.25">
      <c r="A468" s="2" t="s">
        <v>44</v>
      </c>
      <c r="B468" s="2" t="s">
        <v>11</v>
      </c>
      <c r="C468" s="2" t="s">
        <v>44</v>
      </c>
      <c r="D468" s="2" t="s">
        <v>167</v>
      </c>
      <c r="F468" s="2" t="str">
        <f t="shared" si="8"/>
        <v>9. Verre/ABJ Cat 4 Jardin/</v>
      </c>
      <c r="G468" s="2" t="s">
        <v>22</v>
      </c>
      <c r="K468" s="2" t="s">
        <v>147</v>
      </c>
    </row>
    <row r="469" spans="1:11" x14ac:dyDescent="0.25">
      <c r="A469" s="2" t="s">
        <v>44</v>
      </c>
      <c r="B469" s="2" t="s">
        <v>161</v>
      </c>
      <c r="C469" s="2" t="s">
        <v>44</v>
      </c>
      <c r="D469" s="2" t="s">
        <v>161</v>
      </c>
      <c r="F469" s="2" t="str">
        <f t="shared" si="8"/>
        <v>9. Verre/AUTRE REP NON ADRESSEE/</v>
      </c>
      <c r="G469" s="2" t="s">
        <v>22</v>
      </c>
      <c r="K469" s="2" t="s">
        <v>147</v>
      </c>
    </row>
    <row r="470" spans="1:11" x14ac:dyDescent="0.25">
      <c r="A470" s="2" t="s">
        <v>44</v>
      </c>
      <c r="B470" s="2" t="s">
        <v>14</v>
      </c>
      <c r="C470" s="2" t="s">
        <v>44</v>
      </c>
      <c r="D470" s="2" t="s">
        <v>14</v>
      </c>
      <c r="F470" s="2" t="str">
        <f t="shared" si="8"/>
        <v>9. Verre/EIC/</v>
      </c>
      <c r="G470" s="2" t="s">
        <v>23</v>
      </c>
      <c r="K470" s="2" t="s">
        <v>147</v>
      </c>
    </row>
    <row r="471" spans="1:11" x14ac:dyDescent="0.25">
      <c r="A471" s="2" t="s">
        <v>44</v>
      </c>
      <c r="B471" s="2" t="s">
        <v>0</v>
      </c>
      <c r="C471" s="2" t="s">
        <v>44</v>
      </c>
      <c r="D471" s="2" t="s">
        <v>0</v>
      </c>
      <c r="F471" s="2" t="str">
        <f t="shared" si="8"/>
        <v>9. Verre/EMBM/</v>
      </c>
      <c r="G471" s="2" t="s">
        <v>21</v>
      </c>
      <c r="K471" s="2" t="s">
        <v>147</v>
      </c>
    </row>
    <row r="472" spans="1:11" x14ac:dyDescent="0.25">
      <c r="A472" s="2" t="s">
        <v>44</v>
      </c>
      <c r="B472" s="2" t="s">
        <v>160</v>
      </c>
      <c r="C472" s="2" t="s">
        <v>44</v>
      </c>
      <c r="D472" s="2" t="s">
        <v>160</v>
      </c>
      <c r="F472" s="2" t="str">
        <f t="shared" si="8"/>
        <v>9. Verre/NON REP/</v>
      </c>
      <c r="G472" s="2" t="s">
        <v>23</v>
      </c>
      <c r="K472" s="2" t="s">
        <v>147</v>
      </c>
    </row>
    <row r="473" spans="1:11" x14ac:dyDescent="0.25">
      <c r="A473" s="2" t="s">
        <v>44</v>
      </c>
      <c r="B473" s="2" t="s">
        <v>8</v>
      </c>
      <c r="C473" s="2" t="s">
        <v>44</v>
      </c>
      <c r="D473" s="2" t="s">
        <v>17</v>
      </c>
      <c r="F473" s="2" t="str">
        <f t="shared" si="8"/>
        <v>9. Verre/PMCB Cat 2/</v>
      </c>
      <c r="G473" s="2" t="s">
        <v>22</v>
      </c>
      <c r="K473" s="2" t="s">
        <v>147</v>
      </c>
    </row>
    <row r="474" spans="1:11" hidden="1" x14ac:dyDescent="0.25">
      <c r="B474" s="2" t="s">
        <v>161</v>
      </c>
      <c r="D474" s="2" t="s">
        <v>161</v>
      </c>
      <c r="F474" s="2" t="str">
        <f t="shared" si="8"/>
        <v>/AUTRE REP NON ADRESSEE/</v>
      </c>
      <c r="G474" s="2" t="s">
        <v>22</v>
      </c>
      <c r="J474" s="2" t="s">
        <v>147</v>
      </c>
    </row>
    <row r="475" spans="1:11" hidden="1" x14ac:dyDescent="0.25">
      <c r="B475" s="2" t="s">
        <v>160</v>
      </c>
      <c r="D475" s="2" t="s">
        <v>160</v>
      </c>
      <c r="F475" s="2" t="str">
        <f t="shared" si="8"/>
        <v>/NON REP/</v>
      </c>
      <c r="G475" s="2" t="s">
        <v>23</v>
      </c>
      <c r="J475" s="2" t="s">
        <v>147</v>
      </c>
    </row>
    <row r="476" spans="1:11" hidden="1" x14ac:dyDescent="0.25">
      <c r="B476" s="2" t="s">
        <v>8</v>
      </c>
      <c r="D476" s="2" t="s">
        <v>17</v>
      </c>
      <c r="F476" s="2" t="str">
        <f t="shared" si="8"/>
        <v>/PMCB Cat 2/</v>
      </c>
      <c r="G476" s="2" t="s">
        <v>22</v>
      </c>
      <c r="J476" s="2" t="s">
        <v>147</v>
      </c>
    </row>
    <row r="477" spans="1:11" hidden="1" x14ac:dyDescent="0.25">
      <c r="B477" s="2" t="s">
        <v>11</v>
      </c>
      <c r="D477" s="2" t="s">
        <v>165</v>
      </c>
      <c r="F477" s="2" t="str">
        <f t="shared" si="8"/>
        <v>/ABJ Cat 2 Thermiques/</v>
      </c>
      <c r="G477" s="2" t="s">
        <v>21</v>
      </c>
      <c r="J477" s="2" t="s">
        <v>147</v>
      </c>
    </row>
    <row r="478" spans="1:11" hidden="1" x14ac:dyDescent="0.25">
      <c r="B478" s="2" t="s">
        <v>11</v>
      </c>
      <c r="D478" s="2" t="s">
        <v>166</v>
      </c>
      <c r="F478" s="2" t="str">
        <f t="shared" si="8"/>
        <v>/ABJ Cat 3 Bricolage/</v>
      </c>
      <c r="G478" s="2" t="s">
        <v>22</v>
      </c>
      <c r="J478" s="2" t="s">
        <v>147</v>
      </c>
    </row>
    <row r="479" spans="1:11" hidden="1" x14ac:dyDescent="0.25">
      <c r="B479" s="2" t="s">
        <v>11</v>
      </c>
      <c r="D479" s="2" t="s">
        <v>167</v>
      </c>
      <c r="F479" s="2" t="str">
        <f t="shared" si="8"/>
        <v>/ABJ Cat 4 Jardin/</v>
      </c>
      <c r="G479" s="2" t="s">
        <v>22</v>
      </c>
      <c r="J479" s="2" t="s">
        <v>147</v>
      </c>
    </row>
    <row r="480" spans="1:11" hidden="1" x14ac:dyDescent="0.25">
      <c r="B480" s="2" t="s">
        <v>144</v>
      </c>
      <c r="D480" s="2" t="s">
        <v>15</v>
      </c>
      <c r="F480" s="2" t="str">
        <f t="shared" si="8"/>
        <v>/AGRO/</v>
      </c>
      <c r="G480" s="2" t="s">
        <v>23</v>
      </c>
      <c r="J480" s="2" t="s">
        <v>147</v>
      </c>
    </row>
    <row r="481" spans="2:10" hidden="1" x14ac:dyDescent="0.25">
      <c r="B481" s="2" t="s">
        <v>10</v>
      </c>
      <c r="D481" s="2" t="s">
        <v>10</v>
      </c>
      <c r="F481" s="2" t="str">
        <f t="shared" si="8"/>
        <v>/ASL/</v>
      </c>
      <c r="G481" s="2" t="s">
        <v>22</v>
      </c>
      <c r="J481" s="2" t="s">
        <v>147</v>
      </c>
    </row>
    <row r="482" spans="2:10" hidden="1" x14ac:dyDescent="0.25">
      <c r="B482" s="2" t="s">
        <v>3</v>
      </c>
      <c r="D482" s="2" t="s">
        <v>3</v>
      </c>
      <c r="F482" s="2" t="str">
        <f t="shared" si="8"/>
        <v>/EA/</v>
      </c>
      <c r="G482" s="2" t="s">
        <v>22</v>
      </c>
      <c r="J482" s="2" t="s">
        <v>147</v>
      </c>
    </row>
    <row r="483" spans="2:10" hidden="1" x14ac:dyDescent="0.25">
      <c r="B483" s="2" t="s">
        <v>14</v>
      </c>
      <c r="D483" s="2" t="s">
        <v>14</v>
      </c>
      <c r="F483" s="2" t="str">
        <f t="shared" si="8"/>
        <v>/EIC/</v>
      </c>
      <c r="G483" s="2" t="s">
        <v>23</v>
      </c>
      <c r="J483" s="2" t="s">
        <v>147</v>
      </c>
    </row>
    <row r="484" spans="2:10" hidden="1" x14ac:dyDescent="0.25">
      <c r="B484" s="2" t="s">
        <v>0</v>
      </c>
      <c r="D484" s="2" t="s">
        <v>0</v>
      </c>
      <c r="F484" s="2" t="str">
        <f t="shared" si="8"/>
        <v>/EMBM/</v>
      </c>
      <c r="G484" s="2" t="s">
        <v>21</v>
      </c>
      <c r="J484" s="2" t="s">
        <v>147</v>
      </c>
    </row>
    <row r="485" spans="2:10" hidden="1" x14ac:dyDescent="0.25">
      <c r="B485" s="2" t="s">
        <v>9</v>
      </c>
      <c r="D485" s="2" t="s">
        <v>9</v>
      </c>
      <c r="F485" s="2" t="str">
        <f t="shared" si="8"/>
        <v>/JOUETS/</v>
      </c>
      <c r="G485" s="2" t="s">
        <v>22</v>
      </c>
      <c r="J485" s="2" t="s">
        <v>147</v>
      </c>
    </row>
    <row r="486" spans="2:10" hidden="1" x14ac:dyDescent="0.25">
      <c r="B486" s="2" t="s">
        <v>8</v>
      </c>
      <c r="D486" s="2" t="s">
        <v>16</v>
      </c>
      <c r="F486" s="2" t="str">
        <f t="shared" si="8"/>
        <v>/PMCB Cat 1/</v>
      </c>
      <c r="G486" s="2" t="s">
        <v>22</v>
      </c>
      <c r="J486" s="2" t="s">
        <v>147</v>
      </c>
    </row>
    <row r="487" spans="2:10" hidden="1" x14ac:dyDescent="0.25">
      <c r="B487" s="2" t="s">
        <v>11</v>
      </c>
      <c r="D487" s="2" t="s">
        <v>164</v>
      </c>
      <c r="F487" s="2" t="str">
        <f t="shared" si="8"/>
        <v>/ABJ Cat 1 Outillage du Peintre/</v>
      </c>
      <c r="G487" s="2" t="s">
        <v>22</v>
      </c>
      <c r="J487" s="2" t="s">
        <v>147</v>
      </c>
    </row>
    <row r="488" spans="2:10" hidden="1" x14ac:dyDescent="0.25">
      <c r="B488" s="2" t="s">
        <v>2</v>
      </c>
      <c r="D488" s="2" t="s">
        <v>168</v>
      </c>
      <c r="F488" s="2" t="str">
        <f t="shared" si="8"/>
        <v>/EEE - DEEE hors Lampes/PV/</v>
      </c>
      <c r="G488" s="2" t="s">
        <v>21</v>
      </c>
      <c r="J488" s="2" t="s">
        <v>147</v>
      </c>
    </row>
    <row r="489" spans="2:10" hidden="1" x14ac:dyDescent="0.25">
      <c r="B489" s="2" t="s">
        <v>2</v>
      </c>
      <c r="D489" s="2" t="s">
        <v>169</v>
      </c>
      <c r="F489" s="2" t="str">
        <f t="shared" si="8"/>
        <v>/EEE - Lampes/</v>
      </c>
      <c r="G489" s="2" t="s">
        <v>21</v>
      </c>
      <c r="J489" s="2" t="s">
        <v>147</v>
      </c>
    </row>
    <row r="490" spans="2:10" hidden="1" x14ac:dyDescent="0.25">
      <c r="B490" s="2" t="s">
        <v>2</v>
      </c>
      <c r="D490" s="2" t="s">
        <v>170</v>
      </c>
      <c r="F490" s="2" t="str">
        <f t="shared" si="8"/>
        <v>/EEE - PV/</v>
      </c>
      <c r="G490" s="2" t="s">
        <v>21</v>
      </c>
      <c r="J490" s="2" t="s">
        <v>147</v>
      </c>
    </row>
    <row r="491" spans="2:10" hidden="1" x14ac:dyDescent="0.25">
      <c r="B491" s="2" t="s">
        <v>5</v>
      </c>
      <c r="D491" s="2" t="s">
        <v>5</v>
      </c>
      <c r="F491" s="2" t="str">
        <f t="shared" si="8"/>
        <v>/PA/</v>
      </c>
      <c r="G491" s="2" t="s">
        <v>21</v>
      </c>
      <c r="J491" s="2" t="s">
        <v>147</v>
      </c>
    </row>
    <row r="492" spans="2:10" hidden="1" x14ac:dyDescent="0.25">
      <c r="B492" s="2" t="s">
        <v>6</v>
      </c>
      <c r="D492" s="2" t="s">
        <v>171</v>
      </c>
      <c r="F492" s="2" t="str">
        <f t="shared" si="8"/>
        <v>/PCHIM Cat 1/</v>
      </c>
      <c r="G492" s="2" t="s">
        <v>21</v>
      </c>
      <c r="J492" s="2" t="s">
        <v>147</v>
      </c>
    </row>
    <row r="493" spans="2:10" hidden="1" x14ac:dyDescent="0.25">
      <c r="B493" s="2" t="s">
        <v>6</v>
      </c>
      <c r="D493" s="2" t="s">
        <v>172</v>
      </c>
      <c r="F493" s="2" t="str">
        <f t="shared" si="8"/>
        <v>/PCHIM Cat 2/</v>
      </c>
      <c r="G493" s="2" t="s">
        <v>21</v>
      </c>
      <c r="J493" s="2" t="s">
        <v>147</v>
      </c>
    </row>
    <row r="494" spans="2:10" hidden="1" x14ac:dyDescent="0.25">
      <c r="B494" s="2" t="s">
        <v>6</v>
      </c>
      <c r="D494" s="2" t="s">
        <v>173</v>
      </c>
      <c r="F494" s="2" t="str">
        <f t="shared" si="8"/>
        <v>/PCHIM Cat 3 à 13/</v>
      </c>
      <c r="G494" s="2" t="s">
        <v>21</v>
      </c>
      <c r="J494" s="2" t="s">
        <v>147</v>
      </c>
    </row>
    <row r="495" spans="2:10" hidden="1" x14ac:dyDescent="0.25">
      <c r="B495" s="2" t="s">
        <v>1</v>
      </c>
      <c r="D495" s="2" t="s">
        <v>1</v>
      </c>
      <c r="F495" s="2" t="str">
        <f t="shared" si="8"/>
        <v>/PAP/</v>
      </c>
      <c r="G495" s="2" t="s">
        <v>21</v>
      </c>
      <c r="J495" s="2" t="s">
        <v>147</v>
      </c>
    </row>
    <row r="496" spans="2:10" hidden="1" x14ac:dyDescent="0.25">
      <c r="B496" s="2" t="s">
        <v>4</v>
      </c>
      <c r="D496" s="2" t="s">
        <v>4</v>
      </c>
      <c r="F496" s="2" t="str">
        <f t="shared" si="8"/>
        <v>/TLC/</v>
      </c>
      <c r="G496" s="2" t="s">
        <v>21</v>
      </c>
      <c r="J496" s="2" t="s">
        <v>147</v>
      </c>
    </row>
    <row r="497" spans="1:9" hidden="1" x14ac:dyDescent="0.25">
      <c r="A497" s="2" t="s">
        <v>36</v>
      </c>
      <c r="B497" s="2" t="s">
        <v>161</v>
      </c>
      <c r="C497" s="2" t="s">
        <v>36</v>
      </c>
      <c r="F497" s="2" t="str">
        <f t="shared" si="8"/>
        <v>1. Putrescibles/AUTRE REP NON ADRESSEE/</v>
      </c>
      <c r="G497" s="2" t="s">
        <v>22</v>
      </c>
      <c r="I497" s="2" t="s">
        <v>147</v>
      </c>
    </row>
    <row r="498" spans="1:9" hidden="1" x14ac:dyDescent="0.25">
      <c r="A498" s="2" t="s">
        <v>36</v>
      </c>
      <c r="B498" s="2" t="s">
        <v>160</v>
      </c>
      <c r="C498" s="2" t="s">
        <v>36</v>
      </c>
      <c r="F498" s="2" t="str">
        <f t="shared" si="8"/>
        <v>1. Putrescibles/NON REP/</v>
      </c>
      <c r="G498" s="2" t="s">
        <v>23</v>
      </c>
      <c r="I498" s="2" t="s">
        <v>147</v>
      </c>
    </row>
    <row r="499" spans="1:9" hidden="1" x14ac:dyDescent="0.25">
      <c r="A499" s="2" t="s">
        <v>36</v>
      </c>
      <c r="B499" s="2" t="s">
        <v>8</v>
      </c>
      <c r="C499" s="2" t="s">
        <v>36</v>
      </c>
      <c r="F499" s="2" t="str">
        <f t="shared" si="8"/>
        <v>1. Putrescibles/PMCB/</v>
      </c>
      <c r="G499" s="2" t="s">
        <v>22</v>
      </c>
      <c r="I499" s="2" t="s">
        <v>147</v>
      </c>
    </row>
    <row r="500" spans="1:9" hidden="1" x14ac:dyDescent="0.25">
      <c r="A500" s="2" t="s">
        <v>45</v>
      </c>
      <c r="B500" s="2" t="s">
        <v>11</v>
      </c>
      <c r="C500" s="2" t="s">
        <v>84</v>
      </c>
      <c r="F500" s="2" t="str">
        <f t="shared" si="8"/>
        <v>10.a Métaux Ferreux/ABJ/</v>
      </c>
      <c r="G500" s="2" t="s">
        <v>22</v>
      </c>
      <c r="I500" s="2" t="s">
        <v>147</v>
      </c>
    </row>
    <row r="501" spans="1:9" hidden="1" x14ac:dyDescent="0.25">
      <c r="A501" s="2" t="s">
        <v>45</v>
      </c>
      <c r="B501" s="2" t="s">
        <v>144</v>
      </c>
      <c r="C501" s="2" t="s">
        <v>84</v>
      </c>
      <c r="F501" s="2" t="str">
        <f t="shared" si="8"/>
        <v>10.a Métaux Ferreux/Déchets professionnels issus de l'agrofourniture/</v>
      </c>
      <c r="G501" s="2" t="s">
        <v>22</v>
      </c>
      <c r="I501" s="2" t="s">
        <v>147</v>
      </c>
    </row>
    <row r="502" spans="1:9" hidden="1" x14ac:dyDescent="0.25">
      <c r="A502" s="2" t="s">
        <v>45</v>
      </c>
      <c r="B502" s="2" t="s">
        <v>10</v>
      </c>
      <c r="C502" s="2" t="s">
        <v>84</v>
      </c>
      <c r="F502" s="2" t="str">
        <f t="shared" si="8"/>
        <v>10.a Métaux Ferreux/ASL/</v>
      </c>
      <c r="G502" s="2" t="s">
        <v>22</v>
      </c>
      <c r="I502" s="2" t="s">
        <v>147</v>
      </c>
    </row>
    <row r="503" spans="1:9" hidden="1" x14ac:dyDescent="0.25">
      <c r="A503" s="2" t="s">
        <v>45</v>
      </c>
      <c r="B503" s="2" t="s">
        <v>161</v>
      </c>
      <c r="C503" s="2" t="s">
        <v>84</v>
      </c>
      <c r="F503" s="2" t="str">
        <f t="shared" si="8"/>
        <v>10.a Métaux Ferreux/AUTRE REP NON ADRESSEE/</v>
      </c>
      <c r="G503" s="2" t="s">
        <v>22</v>
      </c>
      <c r="I503" s="2" t="s">
        <v>147</v>
      </c>
    </row>
    <row r="504" spans="1:9" hidden="1" x14ac:dyDescent="0.25">
      <c r="A504" s="2" t="s">
        <v>45</v>
      </c>
      <c r="B504" s="2" t="s">
        <v>3</v>
      </c>
      <c r="C504" s="2" t="s">
        <v>84</v>
      </c>
      <c r="F504" s="2" t="str">
        <f t="shared" si="8"/>
        <v>10.a Métaux Ferreux/EA/</v>
      </c>
      <c r="G504" s="2" t="s">
        <v>22</v>
      </c>
      <c r="I504" s="2" t="s">
        <v>147</v>
      </c>
    </row>
    <row r="505" spans="1:9" hidden="1" x14ac:dyDescent="0.25">
      <c r="A505" s="2" t="s">
        <v>45</v>
      </c>
      <c r="B505" s="2" t="s">
        <v>14</v>
      </c>
      <c r="C505" s="2" t="s">
        <v>84</v>
      </c>
      <c r="F505" s="2" t="str">
        <f t="shared" si="8"/>
        <v>10.a Métaux Ferreux/EIC/</v>
      </c>
      <c r="G505" s="2" t="s">
        <v>22</v>
      </c>
      <c r="I505" s="2" t="s">
        <v>147</v>
      </c>
    </row>
    <row r="506" spans="1:9" hidden="1" x14ac:dyDescent="0.25">
      <c r="A506" s="2" t="s">
        <v>45</v>
      </c>
      <c r="B506" s="2" t="s">
        <v>0</v>
      </c>
      <c r="C506" s="2" t="s">
        <v>84</v>
      </c>
      <c r="F506" s="2" t="str">
        <f t="shared" si="8"/>
        <v>10.a Métaux Ferreux/EMBM/</v>
      </c>
      <c r="G506" s="2" t="s">
        <v>21</v>
      </c>
      <c r="I506" s="2" t="s">
        <v>147</v>
      </c>
    </row>
    <row r="507" spans="1:9" hidden="1" x14ac:dyDescent="0.25">
      <c r="A507" s="2" t="s">
        <v>45</v>
      </c>
      <c r="B507" s="2" t="s">
        <v>9</v>
      </c>
      <c r="C507" s="2" t="s">
        <v>84</v>
      </c>
      <c r="F507" s="2" t="str">
        <f t="shared" si="8"/>
        <v>10.a Métaux Ferreux/JOUETS/</v>
      </c>
      <c r="G507" s="2" t="s">
        <v>22</v>
      </c>
      <c r="I507" s="2" t="s">
        <v>147</v>
      </c>
    </row>
    <row r="508" spans="1:9" hidden="1" x14ac:dyDescent="0.25">
      <c r="A508" s="2" t="s">
        <v>45</v>
      </c>
      <c r="B508" s="2" t="s">
        <v>160</v>
      </c>
      <c r="C508" s="2" t="s">
        <v>84</v>
      </c>
      <c r="F508" s="2" t="str">
        <f t="shared" si="8"/>
        <v>10.a Métaux Ferreux/NON REP/</v>
      </c>
      <c r="G508" s="2" t="s">
        <v>23</v>
      </c>
      <c r="I508" s="2" t="s">
        <v>147</v>
      </c>
    </row>
    <row r="509" spans="1:9" hidden="1" x14ac:dyDescent="0.25">
      <c r="A509" s="2" t="s">
        <v>45</v>
      </c>
      <c r="B509" s="2" t="s">
        <v>8</v>
      </c>
      <c r="C509" s="2" t="s">
        <v>84</v>
      </c>
      <c r="F509" s="2" t="str">
        <f t="shared" si="8"/>
        <v>10.a Métaux Ferreux/PMCB/</v>
      </c>
      <c r="G509" s="2" t="s">
        <v>22</v>
      </c>
      <c r="I509" s="2" t="s">
        <v>147</v>
      </c>
    </row>
    <row r="510" spans="1:9" hidden="1" x14ac:dyDescent="0.25">
      <c r="A510" s="2" t="s">
        <v>45</v>
      </c>
      <c r="B510" s="2" t="s">
        <v>11</v>
      </c>
      <c r="C510" s="2" t="s">
        <v>85</v>
      </c>
      <c r="F510" s="2" t="str">
        <f t="shared" si="8"/>
        <v>10.b Métaux non ferreux/ABJ/</v>
      </c>
      <c r="G510" s="2" t="s">
        <v>22</v>
      </c>
      <c r="I510" s="2" t="s">
        <v>147</v>
      </c>
    </row>
    <row r="511" spans="1:9" hidden="1" x14ac:dyDescent="0.25">
      <c r="A511" s="2" t="s">
        <v>45</v>
      </c>
      <c r="B511" s="2" t="s">
        <v>144</v>
      </c>
      <c r="C511" s="2" t="s">
        <v>85</v>
      </c>
      <c r="F511" s="2" t="str">
        <f t="shared" si="8"/>
        <v>10.b Métaux non ferreux/Déchets professionnels issus de l'agrofourniture/</v>
      </c>
      <c r="G511" s="2" t="s">
        <v>22</v>
      </c>
      <c r="I511" s="2" t="s">
        <v>147</v>
      </c>
    </row>
    <row r="512" spans="1:9" hidden="1" x14ac:dyDescent="0.25">
      <c r="A512" s="2" t="s">
        <v>45</v>
      </c>
      <c r="B512" s="2" t="s">
        <v>10</v>
      </c>
      <c r="C512" s="2" t="s">
        <v>85</v>
      </c>
      <c r="F512" s="2" t="str">
        <f t="shared" si="8"/>
        <v>10.b Métaux non ferreux/ASL/</v>
      </c>
      <c r="G512" s="2" t="s">
        <v>22</v>
      </c>
      <c r="I512" s="2" t="s">
        <v>147</v>
      </c>
    </row>
    <row r="513" spans="1:9" hidden="1" x14ac:dyDescent="0.25">
      <c r="A513" s="2" t="s">
        <v>45</v>
      </c>
      <c r="B513" s="2" t="s">
        <v>161</v>
      </c>
      <c r="C513" s="2" t="s">
        <v>85</v>
      </c>
      <c r="F513" s="2" t="str">
        <f t="shared" si="8"/>
        <v>10.b Métaux non ferreux/AUTRE REP NON ADRESSEE/</v>
      </c>
      <c r="G513" s="2" t="s">
        <v>22</v>
      </c>
      <c r="I513" s="2" t="s">
        <v>147</v>
      </c>
    </row>
    <row r="514" spans="1:9" hidden="1" x14ac:dyDescent="0.25">
      <c r="A514" s="2" t="s">
        <v>45</v>
      </c>
      <c r="B514" s="2" t="s">
        <v>3</v>
      </c>
      <c r="C514" s="2" t="s">
        <v>85</v>
      </c>
      <c r="F514" s="2" t="str">
        <f t="shared" si="8"/>
        <v>10.b Métaux non ferreux/EA/</v>
      </c>
      <c r="G514" s="2" t="s">
        <v>22</v>
      </c>
      <c r="I514" s="2" t="s">
        <v>147</v>
      </c>
    </row>
    <row r="515" spans="1:9" hidden="1" x14ac:dyDescent="0.25">
      <c r="A515" s="2" t="s">
        <v>45</v>
      </c>
      <c r="B515" s="2" t="s">
        <v>14</v>
      </c>
      <c r="C515" s="2" t="s">
        <v>85</v>
      </c>
      <c r="F515" s="2" t="str">
        <f t="shared" ref="F515:F578" si="9">IF(D515&lt;&gt;"",CONCATENATE(C515,"/",D515,"/",E515),CONCATENATE(C515,"/",B515,"/",E515))</f>
        <v>10.b Métaux non ferreux/EIC/</v>
      </c>
      <c r="G515" s="2" t="s">
        <v>22</v>
      </c>
      <c r="I515" s="2" t="s">
        <v>147</v>
      </c>
    </row>
    <row r="516" spans="1:9" hidden="1" x14ac:dyDescent="0.25">
      <c r="A516" s="2" t="s">
        <v>45</v>
      </c>
      <c r="B516" s="2" t="s">
        <v>0</v>
      </c>
      <c r="C516" s="2" t="s">
        <v>85</v>
      </c>
      <c r="F516" s="2" t="str">
        <f t="shared" si="9"/>
        <v>10.b Métaux non ferreux/EMBM/</v>
      </c>
      <c r="G516" s="2" t="s">
        <v>21</v>
      </c>
      <c r="I516" s="2" t="s">
        <v>147</v>
      </c>
    </row>
    <row r="517" spans="1:9" hidden="1" x14ac:dyDescent="0.25">
      <c r="A517" s="2" t="s">
        <v>45</v>
      </c>
      <c r="B517" s="2" t="s">
        <v>9</v>
      </c>
      <c r="C517" s="2" t="s">
        <v>85</v>
      </c>
      <c r="F517" s="2" t="str">
        <f t="shared" si="9"/>
        <v>10.b Métaux non ferreux/JOUETS/</v>
      </c>
      <c r="G517" s="2" t="s">
        <v>22</v>
      </c>
      <c r="I517" s="2" t="s">
        <v>147</v>
      </c>
    </row>
    <row r="518" spans="1:9" hidden="1" x14ac:dyDescent="0.25">
      <c r="A518" s="2" t="s">
        <v>45</v>
      </c>
      <c r="B518" s="2" t="s">
        <v>160</v>
      </c>
      <c r="C518" s="2" t="s">
        <v>85</v>
      </c>
      <c r="F518" s="2" t="str">
        <f t="shared" si="9"/>
        <v>10.b Métaux non ferreux/NON REP/</v>
      </c>
      <c r="G518" s="2" t="s">
        <v>23</v>
      </c>
      <c r="I518" s="2" t="s">
        <v>147</v>
      </c>
    </row>
    <row r="519" spans="1:9" hidden="1" x14ac:dyDescent="0.25">
      <c r="A519" s="2" t="s">
        <v>45</v>
      </c>
      <c r="B519" s="2" t="s">
        <v>8</v>
      </c>
      <c r="C519" s="2" t="s">
        <v>85</v>
      </c>
      <c r="F519" s="2" t="str">
        <f t="shared" si="9"/>
        <v>10.b Métaux non ferreux/PMCB/</v>
      </c>
      <c r="G519" s="2" t="s">
        <v>22</v>
      </c>
      <c r="I519" s="2" t="s">
        <v>147</v>
      </c>
    </row>
    <row r="520" spans="1:9" hidden="1" x14ac:dyDescent="0.25">
      <c r="A520" s="2" t="s">
        <v>46</v>
      </c>
      <c r="B520" s="2" t="s">
        <v>161</v>
      </c>
      <c r="C520" s="2" t="s">
        <v>86</v>
      </c>
      <c r="F520" s="2" t="str">
        <f t="shared" si="9"/>
        <v>11.a Inertes/AUTRE REP NON ADRESSEE/</v>
      </c>
      <c r="G520" s="2" t="s">
        <v>22</v>
      </c>
      <c r="I520" s="2" t="s">
        <v>147</v>
      </c>
    </row>
    <row r="521" spans="1:9" hidden="1" x14ac:dyDescent="0.25">
      <c r="A521" s="2" t="s">
        <v>46</v>
      </c>
      <c r="B521" s="2" t="s">
        <v>160</v>
      </c>
      <c r="C521" s="2" t="s">
        <v>86</v>
      </c>
      <c r="F521" s="2" t="str">
        <f t="shared" si="9"/>
        <v>11.a Inertes/NON REP/</v>
      </c>
      <c r="G521" s="2" t="s">
        <v>23</v>
      </c>
      <c r="I521" s="2" t="s">
        <v>147</v>
      </c>
    </row>
    <row r="522" spans="1:9" hidden="1" x14ac:dyDescent="0.25">
      <c r="A522" s="2" t="s">
        <v>46</v>
      </c>
      <c r="B522" s="2" t="s">
        <v>8</v>
      </c>
      <c r="C522" s="2" t="s">
        <v>86</v>
      </c>
      <c r="F522" s="2" t="str">
        <f t="shared" si="9"/>
        <v>11.a Inertes/PMCB/</v>
      </c>
      <c r="G522" s="2" t="s">
        <v>22</v>
      </c>
      <c r="I522" s="2" t="s">
        <v>147</v>
      </c>
    </row>
    <row r="523" spans="1:9" hidden="1" x14ac:dyDescent="0.25">
      <c r="A523" s="2" t="s">
        <v>46</v>
      </c>
      <c r="B523" s="2" t="s">
        <v>161</v>
      </c>
      <c r="C523" s="2" t="s">
        <v>87</v>
      </c>
      <c r="F523" s="2" t="str">
        <f t="shared" si="9"/>
        <v>11.b Isolants (Laines de roches, laines de verre)/AUTRE REP NON ADRESSEE/</v>
      </c>
      <c r="G523" s="2" t="s">
        <v>22</v>
      </c>
      <c r="I523" s="2" t="s">
        <v>147</v>
      </c>
    </row>
    <row r="524" spans="1:9" hidden="1" x14ac:dyDescent="0.25">
      <c r="A524" s="2" t="s">
        <v>46</v>
      </c>
      <c r="B524" s="2" t="s">
        <v>160</v>
      </c>
      <c r="C524" s="2" t="s">
        <v>87</v>
      </c>
      <c r="F524" s="2" t="str">
        <f t="shared" si="9"/>
        <v>11.b Isolants (Laines de roches, laines de verre)/NON REP/</v>
      </c>
      <c r="G524" s="2" t="s">
        <v>23</v>
      </c>
      <c r="I524" s="2" t="s">
        <v>147</v>
      </c>
    </row>
    <row r="525" spans="1:9" hidden="1" x14ac:dyDescent="0.25">
      <c r="A525" s="2" t="s">
        <v>46</v>
      </c>
      <c r="B525" s="2" t="s">
        <v>161</v>
      </c>
      <c r="C525" s="2" t="s">
        <v>88</v>
      </c>
      <c r="F525" s="2" t="str">
        <f t="shared" si="9"/>
        <v>11.c Plâtre/AUTRE REP NON ADRESSEE/</v>
      </c>
      <c r="G525" s="2" t="s">
        <v>22</v>
      </c>
      <c r="I525" s="2" t="s">
        <v>147</v>
      </c>
    </row>
    <row r="526" spans="1:9" hidden="1" x14ac:dyDescent="0.25">
      <c r="A526" s="2" t="s">
        <v>46</v>
      </c>
      <c r="B526" s="2" t="s">
        <v>160</v>
      </c>
      <c r="C526" s="2" t="s">
        <v>88</v>
      </c>
      <c r="F526" s="2" t="str">
        <f t="shared" si="9"/>
        <v>11.c Plâtre/NON REP/</v>
      </c>
      <c r="G526" s="2" t="s">
        <v>23</v>
      </c>
      <c r="I526" s="2" t="s">
        <v>147</v>
      </c>
    </row>
    <row r="527" spans="1:9" hidden="1" x14ac:dyDescent="0.25">
      <c r="A527" s="2" t="s">
        <v>46</v>
      </c>
      <c r="B527" s="2" t="s">
        <v>8</v>
      </c>
      <c r="C527" s="2" t="s">
        <v>88</v>
      </c>
      <c r="F527" s="2" t="str">
        <f t="shared" si="9"/>
        <v>11.c Plâtre/PMCB/</v>
      </c>
      <c r="G527" s="2" t="s">
        <v>22</v>
      </c>
      <c r="I527" s="2" t="s">
        <v>147</v>
      </c>
    </row>
    <row r="528" spans="1:9" hidden="1" x14ac:dyDescent="0.25">
      <c r="A528" s="2" t="s">
        <v>46</v>
      </c>
      <c r="B528" s="2" t="s">
        <v>161</v>
      </c>
      <c r="C528" s="2" t="s">
        <v>89</v>
      </c>
      <c r="F528" s="2" t="str">
        <f t="shared" si="9"/>
        <v>11.d Autres incombustibles/AUTRE REP NON ADRESSEE/</v>
      </c>
      <c r="G528" s="2" t="s">
        <v>22</v>
      </c>
      <c r="I528" s="2" t="s">
        <v>147</v>
      </c>
    </row>
    <row r="529" spans="1:9" hidden="1" x14ac:dyDescent="0.25">
      <c r="A529" s="2" t="s">
        <v>46</v>
      </c>
      <c r="B529" s="2" t="s">
        <v>3</v>
      </c>
      <c r="C529" s="2" t="s">
        <v>89</v>
      </c>
      <c r="F529" s="2" t="str">
        <f t="shared" si="9"/>
        <v>11.d Autres incombustibles/EA/</v>
      </c>
      <c r="G529" s="2" t="s">
        <v>22</v>
      </c>
      <c r="I529" s="2" t="s">
        <v>147</v>
      </c>
    </row>
    <row r="530" spans="1:9" hidden="1" x14ac:dyDescent="0.25">
      <c r="A530" s="2" t="s">
        <v>46</v>
      </c>
      <c r="B530" s="2" t="s">
        <v>160</v>
      </c>
      <c r="C530" s="2" t="s">
        <v>89</v>
      </c>
      <c r="F530" s="2" t="str">
        <f t="shared" si="9"/>
        <v>11.d Autres incombustibles/NON REP/</v>
      </c>
      <c r="G530" s="2" t="s">
        <v>23</v>
      </c>
      <c r="I530" s="2" t="s">
        <v>147</v>
      </c>
    </row>
    <row r="531" spans="1:9" hidden="1" x14ac:dyDescent="0.25">
      <c r="A531" s="2" t="s">
        <v>46</v>
      </c>
      <c r="B531" s="2" t="s">
        <v>8</v>
      </c>
      <c r="C531" s="2" t="s">
        <v>89</v>
      </c>
      <c r="F531" s="2" t="str">
        <f t="shared" si="9"/>
        <v>11.d Autres incombustibles/PMCB/</v>
      </c>
      <c r="G531" s="2" t="s">
        <v>22</v>
      </c>
      <c r="I531" s="2" t="s">
        <v>147</v>
      </c>
    </row>
    <row r="532" spans="1:9" hidden="1" x14ac:dyDescent="0.25">
      <c r="A532" s="2" t="s">
        <v>47</v>
      </c>
      <c r="B532" s="2" t="s">
        <v>11</v>
      </c>
      <c r="C532" s="2" t="s">
        <v>47</v>
      </c>
      <c r="F532" s="2" t="str">
        <f t="shared" si="9"/>
        <v>12. Déchets dangereux ou spécifiques/ABJ/</v>
      </c>
      <c r="G532" s="2" t="s">
        <v>22</v>
      </c>
      <c r="I532" s="2" t="s">
        <v>147</v>
      </c>
    </row>
    <row r="533" spans="1:9" hidden="1" x14ac:dyDescent="0.25">
      <c r="A533" s="2" t="s">
        <v>47</v>
      </c>
      <c r="B533" s="2" t="s">
        <v>144</v>
      </c>
      <c r="C533" s="2" t="s">
        <v>47</v>
      </c>
      <c r="F533" s="2" t="str">
        <f t="shared" si="9"/>
        <v>12. Déchets dangereux ou spécifiques/Déchets professionnels issus de l'agrofourniture/</v>
      </c>
      <c r="G533" s="2" t="s">
        <v>22</v>
      </c>
      <c r="I533" s="2" t="s">
        <v>147</v>
      </c>
    </row>
    <row r="534" spans="1:9" hidden="1" x14ac:dyDescent="0.25">
      <c r="A534" s="2" t="s">
        <v>47</v>
      </c>
      <c r="B534" s="2" t="s">
        <v>161</v>
      </c>
      <c r="C534" s="2" t="s">
        <v>47</v>
      </c>
      <c r="F534" s="2" t="str">
        <f t="shared" si="9"/>
        <v>12. Déchets dangereux ou spécifiques/AUTRE REP NON ADRESSEE/</v>
      </c>
      <c r="G534" s="2" t="s">
        <v>22</v>
      </c>
      <c r="I534" s="2" t="s">
        <v>147</v>
      </c>
    </row>
    <row r="535" spans="1:9" hidden="1" x14ac:dyDescent="0.25">
      <c r="A535" s="2" t="s">
        <v>47</v>
      </c>
      <c r="B535" s="2" t="s">
        <v>2</v>
      </c>
      <c r="C535" s="2" t="s">
        <v>47</v>
      </c>
      <c r="F535" s="2" t="str">
        <f t="shared" si="9"/>
        <v>12. Déchets dangereux ou spécifiques/EEE/</v>
      </c>
      <c r="G535" s="2" t="s">
        <v>21</v>
      </c>
      <c r="I535" s="2" t="s">
        <v>147</v>
      </c>
    </row>
    <row r="536" spans="1:9" hidden="1" x14ac:dyDescent="0.25">
      <c r="A536" s="2" t="s">
        <v>47</v>
      </c>
      <c r="B536" s="2" t="s">
        <v>160</v>
      </c>
      <c r="C536" s="2" t="s">
        <v>47</v>
      </c>
      <c r="F536" s="2" t="str">
        <f t="shared" si="9"/>
        <v>12. Déchets dangereux ou spécifiques/NON REP/</v>
      </c>
      <c r="G536" s="2" t="s">
        <v>23</v>
      </c>
      <c r="I536" s="2" t="s">
        <v>147</v>
      </c>
    </row>
    <row r="537" spans="1:9" hidden="1" x14ac:dyDescent="0.25">
      <c r="A537" s="2" t="s">
        <v>47</v>
      </c>
      <c r="B537" s="2" t="s">
        <v>5</v>
      </c>
      <c r="C537" s="2" t="s">
        <v>47</v>
      </c>
      <c r="F537" s="2" t="str">
        <f t="shared" si="9"/>
        <v>12. Déchets dangereux ou spécifiques/PA/</v>
      </c>
      <c r="G537" s="2" t="s">
        <v>21</v>
      </c>
      <c r="I537" s="2" t="s">
        <v>147</v>
      </c>
    </row>
    <row r="538" spans="1:9" hidden="1" x14ac:dyDescent="0.25">
      <c r="A538" s="2" t="s">
        <v>47</v>
      </c>
      <c r="B538" s="2" t="s">
        <v>6</v>
      </c>
      <c r="C538" s="2" t="s">
        <v>47</v>
      </c>
      <c r="F538" s="2" t="str">
        <f t="shared" si="9"/>
        <v>12. Déchets dangereux ou spécifiques/PCHIM/</v>
      </c>
      <c r="G538" s="2" t="s">
        <v>21</v>
      </c>
      <c r="I538" s="2" t="s">
        <v>147</v>
      </c>
    </row>
    <row r="539" spans="1:9" hidden="1" x14ac:dyDescent="0.25">
      <c r="A539" s="2" t="s">
        <v>47</v>
      </c>
      <c r="B539" s="2" t="s">
        <v>8</v>
      </c>
      <c r="C539" s="2" t="s">
        <v>47</v>
      </c>
      <c r="F539" s="2" t="str">
        <f t="shared" si="9"/>
        <v>12. Déchets dangereux ou spécifiques/PMCB/</v>
      </c>
      <c r="G539" s="2" t="s">
        <v>22</v>
      </c>
      <c r="I539" s="2" t="s">
        <v>147</v>
      </c>
    </row>
    <row r="540" spans="1:9" hidden="1" x14ac:dyDescent="0.25">
      <c r="A540" s="2" t="s">
        <v>48</v>
      </c>
      <c r="B540" s="2" t="s">
        <v>160</v>
      </c>
      <c r="C540" s="2" t="s">
        <v>48</v>
      </c>
      <c r="F540" s="2" t="str">
        <f t="shared" si="9"/>
        <v>14. Eléments fins/NON REP/</v>
      </c>
      <c r="G540" s="2" t="s">
        <v>23</v>
      </c>
      <c r="I540" s="2" t="s">
        <v>147</v>
      </c>
    </row>
    <row r="541" spans="1:9" hidden="1" x14ac:dyDescent="0.25">
      <c r="A541" s="2" t="s">
        <v>37</v>
      </c>
      <c r="B541" s="2" t="s">
        <v>161</v>
      </c>
      <c r="C541" s="2" t="s">
        <v>66</v>
      </c>
      <c r="F541" s="2" t="str">
        <f t="shared" si="9"/>
        <v>2.a Emballages papiers/AUTRE REP NON ADRESSEE/</v>
      </c>
      <c r="G541" s="2" t="s">
        <v>22</v>
      </c>
      <c r="I541" s="2" t="s">
        <v>147</v>
      </c>
    </row>
    <row r="542" spans="1:9" hidden="1" x14ac:dyDescent="0.25">
      <c r="A542" s="2" t="s">
        <v>37</v>
      </c>
      <c r="B542" s="2" t="s">
        <v>14</v>
      </c>
      <c r="C542" s="2" t="s">
        <v>66</v>
      </c>
      <c r="F542" s="2" t="str">
        <f t="shared" si="9"/>
        <v>2.a Emballages papiers/EIC/</v>
      </c>
      <c r="G542" s="2" t="s">
        <v>22</v>
      </c>
      <c r="I542" s="2" t="s">
        <v>147</v>
      </c>
    </row>
    <row r="543" spans="1:9" hidden="1" x14ac:dyDescent="0.25">
      <c r="A543" s="2" t="s">
        <v>37</v>
      </c>
      <c r="B543" s="2" t="s">
        <v>0</v>
      </c>
      <c r="C543" s="2" t="s">
        <v>66</v>
      </c>
      <c r="F543" s="2" t="str">
        <f t="shared" si="9"/>
        <v>2.a Emballages papiers/EMBM/</v>
      </c>
      <c r="G543" s="2" t="s">
        <v>21</v>
      </c>
      <c r="I543" s="2" t="s">
        <v>147</v>
      </c>
    </row>
    <row r="544" spans="1:9" hidden="1" x14ac:dyDescent="0.25">
      <c r="A544" s="2" t="s">
        <v>37</v>
      </c>
      <c r="B544" s="2" t="s">
        <v>160</v>
      </c>
      <c r="C544" s="2" t="s">
        <v>66</v>
      </c>
      <c r="F544" s="2" t="str">
        <f t="shared" si="9"/>
        <v>2.a Emballages papiers/NON REP/</v>
      </c>
      <c r="G544" s="2" t="s">
        <v>23</v>
      </c>
      <c r="I544" s="2" t="s">
        <v>147</v>
      </c>
    </row>
    <row r="545" spans="1:9" hidden="1" x14ac:dyDescent="0.25">
      <c r="A545" s="2" t="s">
        <v>37</v>
      </c>
      <c r="B545" s="2" t="s">
        <v>161</v>
      </c>
      <c r="C545" s="2" t="s">
        <v>67</v>
      </c>
      <c r="F545" s="2" t="str">
        <f t="shared" si="9"/>
        <v>2.b Papiers graphiques/AUTRE REP NON ADRESSEE/</v>
      </c>
      <c r="G545" s="2" t="s">
        <v>22</v>
      </c>
      <c r="I545" s="2" t="s">
        <v>147</v>
      </c>
    </row>
    <row r="546" spans="1:9" hidden="1" x14ac:dyDescent="0.25">
      <c r="A546" s="2" t="s">
        <v>37</v>
      </c>
      <c r="B546" s="2" t="s">
        <v>14</v>
      </c>
      <c r="C546" s="2" t="s">
        <v>67</v>
      </c>
      <c r="F546" s="2" t="str">
        <f t="shared" si="9"/>
        <v>2.b Papiers graphiques/EIC/</v>
      </c>
      <c r="G546" s="2" t="s">
        <v>22</v>
      </c>
      <c r="I546" s="2" t="s">
        <v>147</v>
      </c>
    </row>
    <row r="547" spans="1:9" hidden="1" x14ac:dyDescent="0.25">
      <c r="A547" s="2" t="s">
        <v>37</v>
      </c>
      <c r="B547" s="2" t="s">
        <v>160</v>
      </c>
      <c r="C547" s="2" t="s">
        <v>67</v>
      </c>
      <c r="F547" s="2" t="str">
        <f t="shared" si="9"/>
        <v>2.b Papiers graphiques/NON REP/</v>
      </c>
      <c r="G547" s="2" t="s">
        <v>23</v>
      </c>
      <c r="I547" s="2" t="s">
        <v>147</v>
      </c>
    </row>
    <row r="548" spans="1:9" hidden="1" x14ac:dyDescent="0.25">
      <c r="A548" s="2" t="s">
        <v>37</v>
      </c>
      <c r="B548" s="2" t="s">
        <v>1</v>
      </c>
      <c r="C548" s="2" t="s">
        <v>67</v>
      </c>
      <c r="F548" s="2" t="str">
        <f t="shared" si="9"/>
        <v>2.b Papiers graphiques/PAP/</v>
      </c>
      <c r="G548" s="2" t="s">
        <v>21</v>
      </c>
      <c r="I548" s="2" t="s">
        <v>147</v>
      </c>
    </row>
    <row r="549" spans="1:9" hidden="1" x14ac:dyDescent="0.25">
      <c r="A549" s="2" t="s">
        <v>38</v>
      </c>
      <c r="B549" s="2" t="s">
        <v>144</v>
      </c>
      <c r="C549" s="2" t="s">
        <v>70</v>
      </c>
      <c r="F549" s="2" t="str">
        <f t="shared" si="9"/>
        <v>3.a Cartons ondulés/Déchets professionnels issus de l'agrofourniture/</v>
      </c>
      <c r="G549" s="2" t="s">
        <v>22</v>
      </c>
      <c r="I549" s="2" t="s">
        <v>147</v>
      </c>
    </row>
    <row r="550" spans="1:9" hidden="1" x14ac:dyDescent="0.25">
      <c r="A550" s="2" t="s">
        <v>38</v>
      </c>
      <c r="B550" s="2" t="s">
        <v>161</v>
      </c>
      <c r="C550" s="2" t="s">
        <v>70</v>
      </c>
      <c r="F550" s="2" t="str">
        <f t="shared" si="9"/>
        <v>3.a Cartons ondulés/AUTRE REP NON ADRESSEE/</v>
      </c>
      <c r="G550" s="2" t="s">
        <v>22</v>
      </c>
      <c r="I550" s="2" t="s">
        <v>147</v>
      </c>
    </row>
    <row r="551" spans="1:9" hidden="1" x14ac:dyDescent="0.25">
      <c r="A551" s="2" t="s">
        <v>38</v>
      </c>
      <c r="B551" s="2" t="s">
        <v>14</v>
      </c>
      <c r="C551" s="2" t="s">
        <v>70</v>
      </c>
      <c r="F551" s="2" t="str">
        <f t="shared" si="9"/>
        <v>3.a Cartons ondulés/EIC/</v>
      </c>
      <c r="G551" s="2" t="s">
        <v>22</v>
      </c>
      <c r="I551" s="2" t="s">
        <v>147</v>
      </c>
    </row>
    <row r="552" spans="1:9" hidden="1" x14ac:dyDescent="0.25">
      <c r="A552" s="2" t="s">
        <v>38</v>
      </c>
      <c r="B552" s="2" t="s">
        <v>0</v>
      </c>
      <c r="C552" s="2" t="s">
        <v>70</v>
      </c>
      <c r="F552" s="2" t="str">
        <f t="shared" si="9"/>
        <v>3.a Cartons ondulés/EMBM/</v>
      </c>
      <c r="G552" s="2" t="s">
        <v>21</v>
      </c>
      <c r="I552" s="2" t="s">
        <v>147</v>
      </c>
    </row>
    <row r="553" spans="1:9" hidden="1" x14ac:dyDescent="0.25">
      <c r="A553" s="2" t="s">
        <v>38</v>
      </c>
      <c r="B553" s="2" t="s">
        <v>160</v>
      </c>
      <c r="C553" s="2" t="s">
        <v>70</v>
      </c>
      <c r="F553" s="2" t="str">
        <f t="shared" si="9"/>
        <v>3.a Cartons ondulés/NON REP/</v>
      </c>
      <c r="G553" s="2" t="s">
        <v>23</v>
      </c>
      <c r="I553" s="2" t="s">
        <v>147</v>
      </c>
    </row>
    <row r="554" spans="1:9" hidden="1" x14ac:dyDescent="0.25">
      <c r="A554" s="2" t="s">
        <v>38</v>
      </c>
      <c r="B554" s="2" t="s">
        <v>161</v>
      </c>
      <c r="C554" s="2" t="s">
        <v>71</v>
      </c>
      <c r="F554" s="2" t="str">
        <f t="shared" si="9"/>
        <v>3.b Cartons plat/AUTRE REP NON ADRESSEE/</v>
      </c>
      <c r="G554" s="2" t="s">
        <v>22</v>
      </c>
      <c r="I554" s="2" t="s">
        <v>147</v>
      </c>
    </row>
    <row r="555" spans="1:9" hidden="1" x14ac:dyDescent="0.25">
      <c r="A555" s="2" t="s">
        <v>38</v>
      </c>
      <c r="B555" s="2" t="s">
        <v>14</v>
      </c>
      <c r="C555" s="2" t="s">
        <v>71</v>
      </c>
      <c r="F555" s="2" t="str">
        <f t="shared" si="9"/>
        <v>3.b Cartons plat/EIC/</v>
      </c>
      <c r="G555" s="2" t="s">
        <v>22</v>
      </c>
      <c r="I555" s="2" t="s">
        <v>147</v>
      </c>
    </row>
    <row r="556" spans="1:9" hidden="1" x14ac:dyDescent="0.25">
      <c r="A556" s="2" t="s">
        <v>38</v>
      </c>
      <c r="B556" s="2" t="s">
        <v>0</v>
      </c>
      <c r="C556" s="2" t="s">
        <v>71</v>
      </c>
      <c r="F556" s="2" t="str">
        <f t="shared" si="9"/>
        <v>3.b Cartons plat/EMBM/</v>
      </c>
      <c r="G556" s="2" t="s">
        <v>21</v>
      </c>
      <c r="I556" s="2" t="s">
        <v>147</v>
      </c>
    </row>
    <row r="557" spans="1:9" hidden="1" x14ac:dyDescent="0.25">
      <c r="A557" s="2" t="s">
        <v>38</v>
      </c>
      <c r="B557" s="2" t="s">
        <v>9</v>
      </c>
      <c r="C557" s="2" t="s">
        <v>71</v>
      </c>
      <c r="F557" s="2" t="str">
        <f t="shared" si="9"/>
        <v>3.b Cartons plat/JOUETS/</v>
      </c>
      <c r="G557" s="2" t="s">
        <v>22</v>
      </c>
      <c r="I557" s="2" t="s">
        <v>147</v>
      </c>
    </row>
    <row r="558" spans="1:9" hidden="1" x14ac:dyDescent="0.25">
      <c r="A558" s="2" t="s">
        <v>38</v>
      </c>
      <c r="B558" s="2" t="s">
        <v>160</v>
      </c>
      <c r="C558" s="2" t="s">
        <v>71</v>
      </c>
      <c r="F558" s="2" t="str">
        <f t="shared" si="9"/>
        <v>3.b Cartons plat/NON REP/</v>
      </c>
      <c r="G558" s="2" t="s">
        <v>23</v>
      </c>
      <c r="I558" s="2" t="s">
        <v>147</v>
      </c>
    </row>
    <row r="559" spans="1:9" hidden="1" x14ac:dyDescent="0.25">
      <c r="A559" s="2" t="s">
        <v>39</v>
      </c>
      <c r="B559" s="2" t="s">
        <v>144</v>
      </c>
      <c r="C559" s="2" t="s">
        <v>39</v>
      </c>
      <c r="F559" s="2" t="str">
        <f t="shared" si="9"/>
        <v>4. Composites/Déchets professionnels issus de l'agrofourniture/</v>
      </c>
      <c r="G559" s="2" t="s">
        <v>22</v>
      </c>
      <c r="I559" s="2" t="s">
        <v>147</v>
      </c>
    </row>
    <row r="560" spans="1:9" hidden="1" x14ac:dyDescent="0.25">
      <c r="A560" s="2" t="s">
        <v>39</v>
      </c>
      <c r="B560" s="2" t="s">
        <v>161</v>
      </c>
      <c r="C560" s="2" t="s">
        <v>39</v>
      </c>
      <c r="F560" s="2" t="str">
        <f t="shared" si="9"/>
        <v>4. Composites/AUTRE REP NON ADRESSEE/</v>
      </c>
      <c r="G560" s="2" t="s">
        <v>22</v>
      </c>
      <c r="I560" s="2" t="s">
        <v>147</v>
      </c>
    </row>
    <row r="561" spans="1:9" hidden="1" x14ac:dyDescent="0.25">
      <c r="A561" s="2" t="s">
        <v>39</v>
      </c>
      <c r="B561" s="2" t="s">
        <v>14</v>
      </c>
      <c r="C561" s="2" t="s">
        <v>39</v>
      </c>
      <c r="F561" s="2" t="str">
        <f t="shared" si="9"/>
        <v>4. Composites/EIC/</v>
      </c>
      <c r="G561" s="2" t="s">
        <v>22</v>
      </c>
      <c r="I561" s="2" t="s">
        <v>147</v>
      </c>
    </row>
    <row r="562" spans="1:9" hidden="1" x14ac:dyDescent="0.25">
      <c r="A562" s="2" t="s">
        <v>39</v>
      </c>
      <c r="B562" s="2" t="s">
        <v>0</v>
      </c>
      <c r="C562" s="2" t="s">
        <v>39</v>
      </c>
      <c r="F562" s="2" t="str">
        <f t="shared" si="9"/>
        <v>4. Composites/EMBM/</v>
      </c>
      <c r="G562" s="2" t="s">
        <v>21</v>
      </c>
      <c r="I562" s="2" t="s">
        <v>147</v>
      </c>
    </row>
    <row r="563" spans="1:9" hidden="1" x14ac:dyDescent="0.25">
      <c r="A563" s="2" t="s">
        <v>39</v>
      </c>
      <c r="B563" s="2" t="s">
        <v>9</v>
      </c>
      <c r="C563" s="2" t="s">
        <v>39</v>
      </c>
      <c r="F563" s="2" t="str">
        <f t="shared" si="9"/>
        <v>4. Composites/JOUETS/</v>
      </c>
      <c r="G563" s="2" t="s">
        <v>22</v>
      </c>
      <c r="I563" s="2" t="s">
        <v>147</v>
      </c>
    </row>
    <row r="564" spans="1:9" hidden="1" x14ac:dyDescent="0.25">
      <c r="A564" s="2" t="s">
        <v>39</v>
      </c>
      <c r="B564" s="2" t="s">
        <v>160</v>
      </c>
      <c r="C564" s="2" t="s">
        <v>39</v>
      </c>
      <c r="F564" s="2" t="str">
        <f t="shared" si="9"/>
        <v>4. Composites/NON REP/</v>
      </c>
      <c r="G564" s="2" t="s">
        <v>23</v>
      </c>
      <c r="I564" s="2" t="s">
        <v>147</v>
      </c>
    </row>
    <row r="565" spans="1:9" hidden="1" x14ac:dyDescent="0.25">
      <c r="A565" s="2" t="s">
        <v>39</v>
      </c>
      <c r="B565" s="2" t="s">
        <v>8</v>
      </c>
      <c r="C565" s="2" t="s">
        <v>39</v>
      </c>
      <c r="F565" s="2" t="str">
        <f t="shared" si="9"/>
        <v>4. Composites/PMCB/</v>
      </c>
      <c r="G565" s="2" t="s">
        <v>22</v>
      </c>
      <c r="I565" s="2" t="s">
        <v>147</v>
      </c>
    </row>
    <row r="566" spans="1:9" hidden="1" x14ac:dyDescent="0.25">
      <c r="A566" s="2" t="s">
        <v>40</v>
      </c>
      <c r="B566" s="2" t="s">
        <v>11</v>
      </c>
      <c r="C566" s="2" t="s">
        <v>40</v>
      </c>
      <c r="F566" s="2" t="str">
        <f t="shared" si="9"/>
        <v>5. Textiles /ABJ/</v>
      </c>
      <c r="G566" s="2" t="s">
        <v>22</v>
      </c>
      <c r="I566" s="2" t="s">
        <v>147</v>
      </c>
    </row>
    <row r="567" spans="1:9" hidden="1" x14ac:dyDescent="0.25">
      <c r="A567" s="2" t="s">
        <v>40</v>
      </c>
      <c r="B567" s="2" t="s">
        <v>10</v>
      </c>
      <c r="C567" s="2" t="s">
        <v>40</v>
      </c>
      <c r="F567" s="2" t="str">
        <f t="shared" si="9"/>
        <v>5. Textiles /ASL/</v>
      </c>
      <c r="G567" s="2" t="s">
        <v>22</v>
      </c>
      <c r="I567" s="2" t="s">
        <v>147</v>
      </c>
    </row>
    <row r="568" spans="1:9" hidden="1" x14ac:dyDescent="0.25">
      <c r="A568" s="2" t="s">
        <v>40</v>
      </c>
      <c r="B568" s="2" t="s">
        <v>161</v>
      </c>
      <c r="C568" s="2" t="s">
        <v>40</v>
      </c>
      <c r="F568" s="2" t="str">
        <f t="shared" si="9"/>
        <v>5. Textiles /AUTRE REP NON ADRESSEE/</v>
      </c>
      <c r="G568" s="2" t="s">
        <v>22</v>
      </c>
      <c r="I568" s="2" t="s">
        <v>147</v>
      </c>
    </row>
    <row r="569" spans="1:9" hidden="1" x14ac:dyDescent="0.25">
      <c r="A569" s="2" t="s">
        <v>40</v>
      </c>
      <c r="B569" s="2" t="s">
        <v>3</v>
      </c>
      <c r="C569" s="2" t="s">
        <v>40</v>
      </c>
      <c r="F569" s="2" t="str">
        <f t="shared" si="9"/>
        <v>5. Textiles /EA/</v>
      </c>
      <c r="G569" s="2" t="s">
        <v>22</v>
      </c>
      <c r="I569" s="2" t="s">
        <v>147</v>
      </c>
    </row>
    <row r="570" spans="1:9" hidden="1" x14ac:dyDescent="0.25">
      <c r="A570" s="2" t="s">
        <v>40</v>
      </c>
      <c r="B570" s="2" t="s">
        <v>9</v>
      </c>
      <c r="C570" s="2" t="s">
        <v>40</v>
      </c>
      <c r="F570" s="2" t="str">
        <f t="shared" si="9"/>
        <v>5. Textiles /JOUETS/</v>
      </c>
      <c r="G570" s="2" t="s">
        <v>22</v>
      </c>
      <c r="I570" s="2" t="s">
        <v>147</v>
      </c>
    </row>
    <row r="571" spans="1:9" hidden="1" x14ac:dyDescent="0.25">
      <c r="A571" s="2" t="s">
        <v>40</v>
      </c>
      <c r="B571" s="2" t="s">
        <v>160</v>
      </c>
      <c r="C571" s="2" t="s">
        <v>40</v>
      </c>
      <c r="F571" s="2" t="str">
        <f t="shared" si="9"/>
        <v>5. Textiles /NON REP/</v>
      </c>
      <c r="G571" s="2" t="s">
        <v>23</v>
      </c>
      <c r="I571" s="2" t="s">
        <v>147</v>
      </c>
    </row>
    <row r="572" spans="1:9" hidden="1" x14ac:dyDescent="0.25">
      <c r="A572" s="2" t="s">
        <v>40</v>
      </c>
      <c r="B572" s="2" t="s">
        <v>4</v>
      </c>
      <c r="C572" s="2" t="s">
        <v>40</v>
      </c>
      <c r="F572" s="2" t="str">
        <f t="shared" si="9"/>
        <v>5. Textiles /TLC/</v>
      </c>
      <c r="G572" s="2" t="s">
        <v>21</v>
      </c>
      <c r="I572" s="2" t="s">
        <v>147</v>
      </c>
    </row>
    <row r="573" spans="1:9" hidden="1" x14ac:dyDescent="0.25">
      <c r="A573" s="2" t="s">
        <v>41</v>
      </c>
      <c r="B573" s="2" t="s">
        <v>161</v>
      </c>
      <c r="C573" s="2" t="s">
        <v>41</v>
      </c>
      <c r="F573" s="2" t="str">
        <f t="shared" si="9"/>
        <v>6. Textiles sanitaires/AUTRE REP NON ADRESSEE/</v>
      </c>
      <c r="G573" s="2" t="s">
        <v>22</v>
      </c>
      <c r="I573" s="2" t="s">
        <v>147</v>
      </c>
    </row>
    <row r="574" spans="1:9" hidden="1" x14ac:dyDescent="0.25">
      <c r="A574" s="2" t="s">
        <v>41</v>
      </c>
      <c r="B574" s="2" t="s">
        <v>160</v>
      </c>
      <c r="C574" s="2" t="s">
        <v>41</v>
      </c>
      <c r="F574" s="2" t="str">
        <f t="shared" si="9"/>
        <v>6. Textiles sanitaires/NON REP/</v>
      </c>
      <c r="G574" s="2" t="s">
        <v>23</v>
      </c>
      <c r="I574" s="2" t="s">
        <v>147</v>
      </c>
    </row>
    <row r="575" spans="1:9" hidden="1" x14ac:dyDescent="0.25">
      <c r="A575" s="2" t="s">
        <v>42</v>
      </c>
      <c r="B575" s="2" t="s">
        <v>11</v>
      </c>
      <c r="C575" s="2" t="s">
        <v>75</v>
      </c>
      <c r="F575" s="2" t="str">
        <f t="shared" si="9"/>
        <v>7.a Plastiques souples /ABJ/</v>
      </c>
      <c r="G575" s="2" t="s">
        <v>22</v>
      </c>
      <c r="I575" s="2" t="s">
        <v>147</v>
      </c>
    </row>
    <row r="576" spans="1:9" hidden="1" x14ac:dyDescent="0.25">
      <c r="A576" s="2" t="s">
        <v>42</v>
      </c>
      <c r="B576" s="2" t="s">
        <v>144</v>
      </c>
      <c r="C576" s="2" t="s">
        <v>75</v>
      </c>
      <c r="F576" s="2" t="str">
        <f t="shared" si="9"/>
        <v>7.a Plastiques souples /Déchets professionnels issus de l'agrofourniture/</v>
      </c>
      <c r="G576" s="2" t="s">
        <v>22</v>
      </c>
      <c r="I576" s="2" t="s">
        <v>147</v>
      </c>
    </row>
    <row r="577" spans="1:9" hidden="1" x14ac:dyDescent="0.25">
      <c r="A577" s="2" t="s">
        <v>42</v>
      </c>
      <c r="B577" s="2" t="s">
        <v>10</v>
      </c>
      <c r="C577" s="2" t="s">
        <v>75</v>
      </c>
      <c r="F577" s="2" t="str">
        <f t="shared" si="9"/>
        <v>7.a Plastiques souples /ASL/</v>
      </c>
      <c r="G577" s="2" t="s">
        <v>22</v>
      </c>
      <c r="I577" s="2" t="s">
        <v>147</v>
      </c>
    </row>
    <row r="578" spans="1:9" hidden="1" x14ac:dyDescent="0.25">
      <c r="A578" s="2" t="s">
        <v>42</v>
      </c>
      <c r="B578" s="2" t="s">
        <v>161</v>
      </c>
      <c r="C578" s="2" t="s">
        <v>75</v>
      </c>
      <c r="F578" s="2" t="str">
        <f t="shared" si="9"/>
        <v>7.a Plastiques souples /AUTRE REP NON ADRESSEE/</v>
      </c>
      <c r="G578" s="2" t="s">
        <v>22</v>
      </c>
      <c r="I578" s="2" t="s">
        <v>147</v>
      </c>
    </row>
    <row r="579" spans="1:9" hidden="1" x14ac:dyDescent="0.25">
      <c r="A579" s="2" t="s">
        <v>42</v>
      </c>
      <c r="B579" s="2" t="s">
        <v>14</v>
      </c>
      <c r="C579" s="2" t="s">
        <v>75</v>
      </c>
      <c r="F579" s="2" t="str">
        <f t="shared" ref="F579:F642" si="10">IF(D579&lt;&gt;"",CONCATENATE(C579,"/",D579,"/",E579),CONCATENATE(C579,"/",B579,"/",E579))</f>
        <v>7.a Plastiques souples /EIC/</v>
      </c>
      <c r="G579" s="2" t="s">
        <v>22</v>
      </c>
      <c r="I579" s="2" t="s">
        <v>147</v>
      </c>
    </row>
    <row r="580" spans="1:9" hidden="1" x14ac:dyDescent="0.25">
      <c r="A580" s="2" t="s">
        <v>42</v>
      </c>
      <c r="B580" s="2" t="s">
        <v>0</v>
      </c>
      <c r="C580" s="2" t="s">
        <v>75</v>
      </c>
      <c r="F580" s="2" t="str">
        <f t="shared" si="10"/>
        <v>7.a Plastiques souples /EMBM/</v>
      </c>
      <c r="G580" s="2" t="s">
        <v>21</v>
      </c>
      <c r="I580" s="2" t="s">
        <v>147</v>
      </c>
    </row>
    <row r="581" spans="1:9" hidden="1" x14ac:dyDescent="0.25">
      <c r="A581" s="2" t="s">
        <v>42</v>
      </c>
      <c r="B581" s="2" t="s">
        <v>160</v>
      </c>
      <c r="C581" s="2" t="s">
        <v>75</v>
      </c>
      <c r="F581" s="2" t="str">
        <f t="shared" si="10"/>
        <v>7.a Plastiques souples /NON REP/</v>
      </c>
      <c r="G581" s="2" t="s">
        <v>23</v>
      </c>
      <c r="I581" s="2" t="s">
        <v>147</v>
      </c>
    </row>
    <row r="582" spans="1:9" hidden="1" x14ac:dyDescent="0.25">
      <c r="A582" s="2" t="s">
        <v>42</v>
      </c>
      <c r="B582" s="2" t="s">
        <v>8</v>
      </c>
      <c r="C582" s="2" t="s">
        <v>75</v>
      </c>
      <c r="F582" s="2" t="str">
        <f t="shared" si="10"/>
        <v>7.a Plastiques souples /PMCB/</v>
      </c>
      <c r="G582" s="2" t="s">
        <v>22</v>
      </c>
      <c r="I582" s="2" t="s">
        <v>147</v>
      </c>
    </row>
    <row r="583" spans="1:9" hidden="1" x14ac:dyDescent="0.25">
      <c r="A583" s="2" t="s">
        <v>42</v>
      </c>
      <c r="B583" s="2" t="s">
        <v>11</v>
      </c>
      <c r="C583" s="2" t="s">
        <v>76</v>
      </c>
      <c r="F583" s="2" t="str">
        <f t="shared" si="10"/>
        <v>7.b Plastiques rigides/ABJ/</v>
      </c>
      <c r="G583" s="2" t="s">
        <v>22</v>
      </c>
      <c r="I583" s="2" t="s">
        <v>147</v>
      </c>
    </row>
    <row r="584" spans="1:9" hidden="1" x14ac:dyDescent="0.25">
      <c r="A584" s="2" t="s">
        <v>42</v>
      </c>
      <c r="B584" s="2" t="s">
        <v>144</v>
      </c>
      <c r="C584" s="2" t="s">
        <v>76</v>
      </c>
      <c r="F584" s="2" t="str">
        <f t="shared" si="10"/>
        <v>7.b Plastiques rigides/Déchets professionnels issus de l'agrofourniture/</v>
      </c>
      <c r="G584" s="2" t="s">
        <v>22</v>
      </c>
      <c r="I584" s="2" t="s">
        <v>147</v>
      </c>
    </row>
    <row r="585" spans="1:9" hidden="1" x14ac:dyDescent="0.25">
      <c r="A585" s="2" t="s">
        <v>42</v>
      </c>
      <c r="B585" s="2" t="s">
        <v>10</v>
      </c>
      <c r="C585" s="2" t="s">
        <v>76</v>
      </c>
      <c r="F585" s="2" t="str">
        <f t="shared" si="10"/>
        <v>7.b Plastiques rigides/ASL/</v>
      </c>
      <c r="G585" s="2" t="s">
        <v>22</v>
      </c>
      <c r="I585" s="2" t="s">
        <v>147</v>
      </c>
    </row>
    <row r="586" spans="1:9" hidden="1" x14ac:dyDescent="0.25">
      <c r="A586" s="2" t="s">
        <v>42</v>
      </c>
      <c r="B586" s="2" t="s">
        <v>161</v>
      </c>
      <c r="C586" s="2" t="s">
        <v>76</v>
      </c>
      <c r="F586" s="2" t="str">
        <f t="shared" si="10"/>
        <v>7.b Plastiques rigides/AUTRE REP NON ADRESSEE/</v>
      </c>
      <c r="G586" s="2" t="s">
        <v>22</v>
      </c>
      <c r="I586" s="2" t="s">
        <v>147</v>
      </c>
    </row>
    <row r="587" spans="1:9" hidden="1" x14ac:dyDescent="0.25">
      <c r="A587" s="2" t="s">
        <v>42</v>
      </c>
      <c r="B587" s="2" t="s">
        <v>3</v>
      </c>
      <c r="C587" s="2" t="s">
        <v>76</v>
      </c>
      <c r="F587" s="2" t="str">
        <f t="shared" si="10"/>
        <v>7.b Plastiques rigides/EA/</v>
      </c>
      <c r="G587" s="2" t="s">
        <v>22</v>
      </c>
      <c r="I587" s="2" t="s">
        <v>147</v>
      </c>
    </row>
    <row r="588" spans="1:9" hidden="1" x14ac:dyDescent="0.25">
      <c r="A588" s="2" t="s">
        <v>42</v>
      </c>
      <c r="B588" s="2" t="s">
        <v>14</v>
      </c>
      <c r="C588" s="2" t="s">
        <v>76</v>
      </c>
      <c r="F588" s="2" t="str">
        <f t="shared" si="10"/>
        <v>7.b Plastiques rigides/EIC/</v>
      </c>
      <c r="G588" s="2" t="s">
        <v>22</v>
      </c>
      <c r="I588" s="2" t="s">
        <v>147</v>
      </c>
    </row>
    <row r="589" spans="1:9" hidden="1" x14ac:dyDescent="0.25">
      <c r="A589" s="2" t="s">
        <v>42</v>
      </c>
      <c r="B589" s="2" t="s">
        <v>0</v>
      </c>
      <c r="C589" s="2" t="s">
        <v>76</v>
      </c>
      <c r="F589" s="2" t="str">
        <f t="shared" si="10"/>
        <v>7.b Plastiques rigides/EMBM/</v>
      </c>
      <c r="G589" s="2" t="s">
        <v>21</v>
      </c>
      <c r="I589" s="2" t="s">
        <v>147</v>
      </c>
    </row>
    <row r="590" spans="1:9" hidden="1" x14ac:dyDescent="0.25">
      <c r="A590" s="2" t="s">
        <v>42</v>
      </c>
      <c r="B590" s="2" t="s">
        <v>9</v>
      </c>
      <c r="C590" s="2" t="s">
        <v>76</v>
      </c>
      <c r="F590" s="2" t="str">
        <f t="shared" si="10"/>
        <v>7.b Plastiques rigides/JOUETS/</v>
      </c>
      <c r="G590" s="2" t="s">
        <v>22</v>
      </c>
      <c r="I590" s="2" t="s">
        <v>147</v>
      </c>
    </row>
    <row r="591" spans="1:9" hidden="1" x14ac:dyDescent="0.25">
      <c r="A591" s="2" t="s">
        <v>42</v>
      </c>
      <c r="B591" s="2" t="s">
        <v>160</v>
      </c>
      <c r="C591" s="2" t="s">
        <v>76</v>
      </c>
      <c r="F591" s="2" t="str">
        <f t="shared" si="10"/>
        <v>7.b Plastiques rigides/NON REP/</v>
      </c>
      <c r="G591" s="2" t="s">
        <v>23</v>
      </c>
      <c r="I591" s="2" t="s">
        <v>147</v>
      </c>
    </row>
    <row r="592" spans="1:9" hidden="1" x14ac:dyDescent="0.25">
      <c r="A592" s="2" t="s">
        <v>42</v>
      </c>
      <c r="B592" s="2" t="s">
        <v>8</v>
      </c>
      <c r="C592" s="2" t="s">
        <v>76</v>
      </c>
      <c r="F592" s="2" t="str">
        <f t="shared" si="10"/>
        <v>7.b Plastiques rigides/PMCB/</v>
      </c>
      <c r="G592" s="2" t="s">
        <v>22</v>
      </c>
      <c r="I592" s="2" t="s">
        <v>147</v>
      </c>
    </row>
    <row r="593" spans="1:9" hidden="1" x14ac:dyDescent="0.25">
      <c r="A593" s="2" t="s">
        <v>42</v>
      </c>
      <c r="B593" s="2" t="s">
        <v>161</v>
      </c>
      <c r="C593" s="2" t="s">
        <v>77</v>
      </c>
      <c r="F593" s="2" t="str">
        <f t="shared" si="10"/>
        <v>7.c PSE/AUTRE REP NON ADRESSEE/</v>
      </c>
      <c r="G593" s="2" t="s">
        <v>22</v>
      </c>
      <c r="I593" s="2" t="s">
        <v>147</v>
      </c>
    </row>
    <row r="594" spans="1:9" hidden="1" x14ac:dyDescent="0.25">
      <c r="A594" s="2" t="s">
        <v>42</v>
      </c>
      <c r="B594" s="2" t="s">
        <v>14</v>
      </c>
      <c r="C594" s="2" t="s">
        <v>77</v>
      </c>
      <c r="F594" s="2" t="str">
        <f t="shared" si="10"/>
        <v>7.c PSE/EIC/</v>
      </c>
      <c r="G594" s="2" t="s">
        <v>22</v>
      </c>
      <c r="I594" s="2" t="s">
        <v>147</v>
      </c>
    </row>
    <row r="595" spans="1:9" hidden="1" x14ac:dyDescent="0.25">
      <c r="A595" s="2" t="s">
        <v>42</v>
      </c>
      <c r="B595" s="2" t="s">
        <v>0</v>
      </c>
      <c r="C595" s="2" t="s">
        <v>77</v>
      </c>
      <c r="F595" s="2" t="str">
        <f t="shared" si="10"/>
        <v>7.c PSE/EMBM/</v>
      </c>
      <c r="G595" s="2" t="s">
        <v>21</v>
      </c>
      <c r="I595" s="2" t="s">
        <v>147</v>
      </c>
    </row>
    <row r="596" spans="1:9" hidden="1" x14ac:dyDescent="0.25">
      <c r="A596" s="2" t="s">
        <v>42</v>
      </c>
      <c r="B596" s="2" t="s">
        <v>160</v>
      </c>
      <c r="C596" s="2" t="s">
        <v>77</v>
      </c>
      <c r="F596" s="2" t="str">
        <f t="shared" si="10"/>
        <v>7.c PSE/NON REP/</v>
      </c>
      <c r="G596" s="2" t="s">
        <v>23</v>
      </c>
      <c r="I596" s="2" t="s">
        <v>147</v>
      </c>
    </row>
    <row r="597" spans="1:9" hidden="1" x14ac:dyDescent="0.25">
      <c r="A597" s="2" t="s">
        <v>42</v>
      </c>
      <c r="B597" s="2" t="s">
        <v>8</v>
      </c>
      <c r="C597" s="2" t="s">
        <v>77</v>
      </c>
      <c r="F597" s="2" t="str">
        <f t="shared" si="10"/>
        <v>7.c PSE/PMCB/</v>
      </c>
      <c r="G597" s="2" t="s">
        <v>22</v>
      </c>
      <c r="I597" s="2" t="s">
        <v>147</v>
      </c>
    </row>
    <row r="598" spans="1:9" hidden="1" x14ac:dyDescent="0.25">
      <c r="A598" s="2" t="s">
        <v>43</v>
      </c>
      <c r="B598" s="2" t="s">
        <v>11</v>
      </c>
      <c r="C598" s="2" t="s">
        <v>82</v>
      </c>
      <c r="F598" s="2" t="str">
        <f t="shared" si="10"/>
        <v>8.a Bois A massif non traité/ABJ/</v>
      </c>
      <c r="G598" s="2" t="s">
        <v>22</v>
      </c>
      <c r="I598" s="2" t="s">
        <v>147</v>
      </c>
    </row>
    <row r="599" spans="1:9" hidden="1" x14ac:dyDescent="0.25">
      <c r="A599" s="2" t="s">
        <v>43</v>
      </c>
      <c r="B599" s="2" t="s">
        <v>144</v>
      </c>
      <c r="C599" s="2" t="s">
        <v>82</v>
      </c>
      <c r="F599" s="2" t="str">
        <f t="shared" si="10"/>
        <v>8.a Bois A massif non traité/Déchets professionnels issus de l'agrofourniture/</v>
      </c>
      <c r="G599" s="2" t="s">
        <v>22</v>
      </c>
      <c r="I599" s="2" t="s">
        <v>147</v>
      </c>
    </row>
    <row r="600" spans="1:9" hidden="1" x14ac:dyDescent="0.25">
      <c r="A600" s="2" t="s">
        <v>43</v>
      </c>
      <c r="B600" s="2" t="s">
        <v>161</v>
      </c>
      <c r="C600" s="2" t="s">
        <v>82</v>
      </c>
      <c r="F600" s="2" t="str">
        <f t="shared" si="10"/>
        <v>8.a Bois A massif non traité/AUTRE REP NON ADRESSEE/</v>
      </c>
      <c r="G600" s="2" t="s">
        <v>22</v>
      </c>
      <c r="I600" s="2" t="s">
        <v>147</v>
      </c>
    </row>
    <row r="601" spans="1:9" hidden="1" x14ac:dyDescent="0.25">
      <c r="A601" s="2" t="s">
        <v>43</v>
      </c>
      <c r="B601" s="2" t="s">
        <v>3</v>
      </c>
      <c r="C601" s="2" t="s">
        <v>82</v>
      </c>
      <c r="F601" s="2" t="str">
        <f t="shared" si="10"/>
        <v>8.a Bois A massif non traité/EA/</v>
      </c>
      <c r="G601" s="2" t="s">
        <v>22</v>
      </c>
      <c r="I601" s="2" t="s">
        <v>147</v>
      </c>
    </row>
    <row r="602" spans="1:9" hidden="1" x14ac:dyDescent="0.25">
      <c r="A602" s="2" t="s">
        <v>43</v>
      </c>
      <c r="B602" s="2" t="s">
        <v>160</v>
      </c>
      <c r="C602" s="2" t="s">
        <v>82</v>
      </c>
      <c r="F602" s="2" t="str">
        <f t="shared" si="10"/>
        <v>8.a Bois A massif non traité/NON REP/</v>
      </c>
      <c r="G602" s="2" t="s">
        <v>23</v>
      </c>
      <c r="I602" s="2" t="s">
        <v>147</v>
      </c>
    </row>
    <row r="603" spans="1:9" hidden="1" x14ac:dyDescent="0.25">
      <c r="A603" s="2" t="s">
        <v>43</v>
      </c>
      <c r="B603" s="2" t="s">
        <v>8</v>
      </c>
      <c r="C603" s="2" t="s">
        <v>82</v>
      </c>
      <c r="F603" s="2" t="str">
        <f t="shared" si="10"/>
        <v>8.a Bois A massif non traité/PMCB/</v>
      </c>
      <c r="G603" s="2" t="s">
        <v>22</v>
      </c>
      <c r="I603" s="2" t="s">
        <v>147</v>
      </c>
    </row>
    <row r="604" spans="1:9" hidden="1" x14ac:dyDescent="0.25">
      <c r="A604" s="2" t="s">
        <v>43</v>
      </c>
      <c r="B604" s="2" t="s">
        <v>11</v>
      </c>
      <c r="C604" s="2" t="s">
        <v>79</v>
      </c>
      <c r="F604" s="2" t="str">
        <f t="shared" si="10"/>
        <v>8.b Bois B massif traité/ABJ/</v>
      </c>
      <c r="G604" s="2" t="s">
        <v>22</v>
      </c>
      <c r="I604" s="2" t="s">
        <v>147</v>
      </c>
    </row>
    <row r="605" spans="1:9" hidden="1" x14ac:dyDescent="0.25">
      <c r="A605" s="2" t="s">
        <v>43</v>
      </c>
      <c r="B605" s="2" t="s">
        <v>144</v>
      </c>
      <c r="C605" s="2" t="s">
        <v>79</v>
      </c>
      <c r="F605" s="2" t="str">
        <f t="shared" si="10"/>
        <v>8.b Bois B massif traité/Déchets professionnels issus de l'agrofourniture/</v>
      </c>
      <c r="G605" s="2" t="s">
        <v>22</v>
      </c>
      <c r="I605" s="2" t="s">
        <v>147</v>
      </c>
    </row>
    <row r="606" spans="1:9" hidden="1" x14ac:dyDescent="0.25">
      <c r="A606" s="2" t="s">
        <v>43</v>
      </c>
      <c r="B606" s="2" t="s">
        <v>10</v>
      </c>
      <c r="C606" s="2" t="s">
        <v>79</v>
      </c>
      <c r="F606" s="2" t="str">
        <f t="shared" si="10"/>
        <v>8.b Bois B massif traité/ASL/</v>
      </c>
      <c r="G606" s="2" t="s">
        <v>22</v>
      </c>
      <c r="I606" s="2" t="s">
        <v>147</v>
      </c>
    </row>
    <row r="607" spans="1:9" hidden="1" x14ac:dyDescent="0.25">
      <c r="A607" s="2" t="s">
        <v>43</v>
      </c>
      <c r="B607" s="2" t="s">
        <v>161</v>
      </c>
      <c r="C607" s="2" t="s">
        <v>79</v>
      </c>
      <c r="F607" s="2" t="str">
        <f t="shared" si="10"/>
        <v>8.b Bois B massif traité/AUTRE REP NON ADRESSEE/</v>
      </c>
      <c r="G607" s="2" t="s">
        <v>22</v>
      </c>
      <c r="I607" s="2" t="s">
        <v>147</v>
      </c>
    </row>
    <row r="608" spans="1:9" hidden="1" x14ac:dyDescent="0.25">
      <c r="A608" s="2" t="s">
        <v>43</v>
      </c>
      <c r="B608" s="2" t="s">
        <v>3</v>
      </c>
      <c r="C608" s="2" t="s">
        <v>79</v>
      </c>
      <c r="F608" s="2" t="str">
        <f t="shared" si="10"/>
        <v>8.b Bois B massif traité/EA/</v>
      </c>
      <c r="G608" s="2" t="s">
        <v>22</v>
      </c>
      <c r="I608" s="2" t="s">
        <v>147</v>
      </c>
    </row>
    <row r="609" spans="1:9" hidden="1" x14ac:dyDescent="0.25">
      <c r="A609" s="2" t="s">
        <v>43</v>
      </c>
      <c r="B609" s="2" t="s">
        <v>9</v>
      </c>
      <c r="C609" s="2" t="s">
        <v>79</v>
      </c>
      <c r="F609" s="2" t="str">
        <f t="shared" si="10"/>
        <v>8.b Bois B massif traité/JOUETS/</v>
      </c>
      <c r="G609" s="2" t="s">
        <v>22</v>
      </c>
      <c r="I609" s="2" t="s">
        <v>147</v>
      </c>
    </row>
    <row r="610" spans="1:9" hidden="1" x14ac:dyDescent="0.25">
      <c r="A610" s="2" t="s">
        <v>43</v>
      </c>
      <c r="B610" s="2" t="s">
        <v>160</v>
      </c>
      <c r="C610" s="2" t="s">
        <v>79</v>
      </c>
      <c r="F610" s="2" t="str">
        <f t="shared" si="10"/>
        <v>8.b Bois B massif traité/NON REP/</v>
      </c>
      <c r="G610" s="2" t="s">
        <v>23</v>
      </c>
      <c r="I610" s="2" t="s">
        <v>147</v>
      </c>
    </row>
    <row r="611" spans="1:9" hidden="1" x14ac:dyDescent="0.25">
      <c r="A611" s="2" t="s">
        <v>43</v>
      </c>
      <c r="B611" s="2" t="s">
        <v>8</v>
      </c>
      <c r="C611" s="2" t="s">
        <v>79</v>
      </c>
      <c r="F611" s="2" t="str">
        <f t="shared" si="10"/>
        <v>8.b Bois B massif traité/PMCB/</v>
      </c>
      <c r="G611" s="2" t="s">
        <v>22</v>
      </c>
      <c r="I611" s="2" t="s">
        <v>147</v>
      </c>
    </row>
    <row r="612" spans="1:9" hidden="1" x14ac:dyDescent="0.25">
      <c r="A612" s="2" t="s">
        <v>43</v>
      </c>
      <c r="B612" s="2" t="s">
        <v>161</v>
      </c>
      <c r="C612" s="2" t="s">
        <v>80</v>
      </c>
      <c r="F612" s="2" t="str">
        <f t="shared" si="10"/>
        <v>8.c Panneau de particules/AUTRE REP NON ADRESSEE/</v>
      </c>
      <c r="G612" s="2" t="s">
        <v>22</v>
      </c>
      <c r="I612" s="2" t="s">
        <v>147</v>
      </c>
    </row>
    <row r="613" spans="1:9" hidden="1" x14ac:dyDescent="0.25">
      <c r="A613" s="2" t="s">
        <v>43</v>
      </c>
      <c r="B613" s="2" t="s">
        <v>3</v>
      </c>
      <c r="C613" s="2" t="s">
        <v>80</v>
      </c>
      <c r="F613" s="2" t="str">
        <f t="shared" si="10"/>
        <v>8.c Panneau de particules/EA/</v>
      </c>
      <c r="G613" s="2" t="s">
        <v>22</v>
      </c>
      <c r="I613" s="2" t="s">
        <v>147</v>
      </c>
    </row>
    <row r="614" spans="1:9" hidden="1" x14ac:dyDescent="0.25">
      <c r="A614" s="2" t="s">
        <v>43</v>
      </c>
      <c r="B614" s="2" t="s">
        <v>160</v>
      </c>
      <c r="C614" s="2" t="s">
        <v>80</v>
      </c>
      <c r="F614" s="2" t="str">
        <f t="shared" si="10"/>
        <v>8.c Panneau de particules/NON REP/</v>
      </c>
      <c r="G614" s="2" t="s">
        <v>23</v>
      </c>
      <c r="I614" s="2" t="s">
        <v>147</v>
      </c>
    </row>
    <row r="615" spans="1:9" hidden="1" x14ac:dyDescent="0.25">
      <c r="A615" s="2" t="s">
        <v>43</v>
      </c>
      <c r="B615" s="2" t="s">
        <v>8</v>
      </c>
      <c r="C615" s="2" t="s">
        <v>80</v>
      </c>
      <c r="F615" s="2" t="str">
        <f t="shared" si="10"/>
        <v>8.c Panneau de particules/PMCB/</v>
      </c>
      <c r="G615" s="2" t="s">
        <v>22</v>
      </c>
      <c r="I615" s="2" t="s">
        <v>147</v>
      </c>
    </row>
    <row r="616" spans="1:9" hidden="1" x14ac:dyDescent="0.25">
      <c r="A616" s="2" t="s">
        <v>43</v>
      </c>
      <c r="B616" s="2" t="s">
        <v>161</v>
      </c>
      <c r="C616" s="2" t="s">
        <v>81</v>
      </c>
      <c r="F616" s="2" t="str">
        <f t="shared" si="10"/>
        <v>8.d Medium, Isorel, alvéolé/AUTRE REP NON ADRESSEE/</v>
      </c>
      <c r="G616" s="2" t="s">
        <v>22</v>
      </c>
      <c r="I616" s="2" t="s">
        <v>147</v>
      </c>
    </row>
    <row r="617" spans="1:9" hidden="1" x14ac:dyDescent="0.25">
      <c r="A617" s="2" t="s">
        <v>43</v>
      </c>
      <c r="B617" s="2" t="s">
        <v>3</v>
      </c>
      <c r="C617" s="2" t="s">
        <v>81</v>
      </c>
      <c r="F617" s="2" t="str">
        <f t="shared" si="10"/>
        <v>8.d Medium, Isorel, alvéolé/EA/</v>
      </c>
      <c r="G617" s="2" t="s">
        <v>22</v>
      </c>
      <c r="I617" s="2" t="s">
        <v>147</v>
      </c>
    </row>
    <row r="618" spans="1:9" hidden="1" x14ac:dyDescent="0.25">
      <c r="A618" s="2" t="s">
        <v>43</v>
      </c>
      <c r="B618" s="2" t="s">
        <v>160</v>
      </c>
      <c r="C618" s="2" t="s">
        <v>81</v>
      </c>
      <c r="F618" s="2" t="str">
        <f t="shared" si="10"/>
        <v>8.d Medium, Isorel, alvéolé/NON REP/</v>
      </c>
      <c r="G618" s="2" t="s">
        <v>23</v>
      </c>
      <c r="I618" s="2" t="s">
        <v>147</v>
      </c>
    </row>
    <row r="619" spans="1:9" hidden="1" x14ac:dyDescent="0.25">
      <c r="A619" s="2" t="s">
        <v>43</v>
      </c>
      <c r="B619" s="2" t="s">
        <v>8</v>
      </c>
      <c r="C619" s="2" t="s">
        <v>81</v>
      </c>
      <c r="F619" s="2" t="str">
        <f t="shared" si="10"/>
        <v>8.d Medium, Isorel, alvéolé/PMCB/</v>
      </c>
      <c r="G619" s="2" t="s">
        <v>22</v>
      </c>
      <c r="I619" s="2" t="s">
        <v>147</v>
      </c>
    </row>
    <row r="620" spans="1:9" hidden="1" x14ac:dyDescent="0.25">
      <c r="A620" s="2" t="s">
        <v>43</v>
      </c>
      <c r="B620" s="2" t="s">
        <v>11</v>
      </c>
      <c r="C620" s="2" t="s">
        <v>83</v>
      </c>
      <c r="F620" s="2" t="str">
        <f t="shared" si="10"/>
        <v>8.e Autres combustibles/ABJ/</v>
      </c>
      <c r="G620" s="2" t="s">
        <v>22</v>
      </c>
      <c r="I620" s="2" t="s">
        <v>147</v>
      </c>
    </row>
    <row r="621" spans="1:9" hidden="1" x14ac:dyDescent="0.25">
      <c r="A621" s="2" t="s">
        <v>43</v>
      </c>
      <c r="B621" s="2" t="s">
        <v>10</v>
      </c>
      <c r="C621" s="2" t="s">
        <v>83</v>
      </c>
      <c r="F621" s="2" t="str">
        <f t="shared" si="10"/>
        <v>8.e Autres combustibles/ASL/</v>
      </c>
      <c r="G621" s="2" t="s">
        <v>22</v>
      </c>
      <c r="I621" s="2" t="s">
        <v>147</v>
      </c>
    </row>
    <row r="622" spans="1:9" hidden="1" x14ac:dyDescent="0.25">
      <c r="A622" s="2" t="s">
        <v>43</v>
      </c>
      <c r="B622" s="2" t="s">
        <v>161</v>
      </c>
      <c r="C622" s="2" t="s">
        <v>83</v>
      </c>
      <c r="F622" s="2" t="str">
        <f t="shared" si="10"/>
        <v>8.e Autres combustibles/AUTRE REP NON ADRESSEE/</v>
      </c>
      <c r="G622" s="2" t="s">
        <v>22</v>
      </c>
      <c r="I622" s="2" t="s">
        <v>147</v>
      </c>
    </row>
    <row r="623" spans="1:9" hidden="1" x14ac:dyDescent="0.25">
      <c r="A623" s="2" t="s">
        <v>43</v>
      </c>
      <c r="B623" s="2" t="s">
        <v>3</v>
      </c>
      <c r="C623" s="2" t="s">
        <v>83</v>
      </c>
      <c r="F623" s="2" t="str">
        <f t="shared" si="10"/>
        <v>8.e Autres combustibles/EA/</v>
      </c>
      <c r="G623" s="2" t="s">
        <v>22</v>
      </c>
      <c r="I623" s="2" t="s">
        <v>147</v>
      </c>
    </row>
    <row r="624" spans="1:9" hidden="1" x14ac:dyDescent="0.25">
      <c r="A624" s="2" t="s">
        <v>43</v>
      </c>
      <c r="B624" s="2" t="s">
        <v>14</v>
      </c>
      <c r="C624" s="2" t="s">
        <v>83</v>
      </c>
      <c r="F624" s="2" t="str">
        <f t="shared" si="10"/>
        <v>8.e Autres combustibles/EIC/</v>
      </c>
      <c r="G624" s="2" t="s">
        <v>22</v>
      </c>
      <c r="I624" s="2" t="s">
        <v>147</v>
      </c>
    </row>
    <row r="625" spans="1:9" hidden="1" x14ac:dyDescent="0.25">
      <c r="A625" s="2" t="s">
        <v>43</v>
      </c>
      <c r="B625" s="2" t="s">
        <v>0</v>
      </c>
      <c r="C625" s="2" t="s">
        <v>83</v>
      </c>
      <c r="F625" s="2" t="str">
        <f t="shared" si="10"/>
        <v>8.e Autres combustibles/EMBM/</v>
      </c>
      <c r="G625" s="2" t="s">
        <v>21</v>
      </c>
      <c r="I625" s="2" t="s">
        <v>147</v>
      </c>
    </row>
    <row r="626" spans="1:9" hidden="1" x14ac:dyDescent="0.25">
      <c r="A626" s="2" t="s">
        <v>43</v>
      </c>
      <c r="B626" s="2" t="s">
        <v>9</v>
      </c>
      <c r="C626" s="2" t="s">
        <v>83</v>
      </c>
      <c r="F626" s="2" t="str">
        <f t="shared" si="10"/>
        <v>8.e Autres combustibles/JOUETS/</v>
      </c>
      <c r="G626" s="2" t="s">
        <v>22</v>
      </c>
      <c r="I626" s="2" t="s">
        <v>147</v>
      </c>
    </row>
    <row r="627" spans="1:9" hidden="1" x14ac:dyDescent="0.25">
      <c r="A627" s="2" t="s">
        <v>43</v>
      </c>
      <c r="B627" s="2" t="s">
        <v>160</v>
      </c>
      <c r="C627" s="2" t="s">
        <v>83</v>
      </c>
      <c r="F627" s="2" t="str">
        <f t="shared" si="10"/>
        <v>8.e Autres combustibles/NON REP/</v>
      </c>
      <c r="G627" s="2" t="s">
        <v>23</v>
      </c>
      <c r="I627" s="2" t="s">
        <v>147</v>
      </c>
    </row>
    <row r="628" spans="1:9" hidden="1" x14ac:dyDescent="0.25">
      <c r="A628" s="2" t="s">
        <v>43</v>
      </c>
      <c r="B628" s="2" t="s">
        <v>8</v>
      </c>
      <c r="C628" s="2" t="s">
        <v>83</v>
      </c>
      <c r="F628" s="2" t="str">
        <f t="shared" si="10"/>
        <v>8.e Autres combustibles/PMCB/</v>
      </c>
      <c r="G628" s="2" t="s">
        <v>22</v>
      </c>
      <c r="I628" s="2" t="s">
        <v>147</v>
      </c>
    </row>
    <row r="629" spans="1:9" hidden="1" x14ac:dyDescent="0.25">
      <c r="A629" s="2" t="s">
        <v>44</v>
      </c>
      <c r="B629" s="2" t="s">
        <v>11</v>
      </c>
      <c r="C629" s="2" t="s">
        <v>44</v>
      </c>
      <c r="F629" s="2" t="str">
        <f t="shared" si="10"/>
        <v>9. Verre/ABJ/</v>
      </c>
      <c r="G629" s="2" t="s">
        <v>22</v>
      </c>
      <c r="I629" s="2" t="s">
        <v>147</v>
      </c>
    </row>
    <row r="630" spans="1:9" hidden="1" x14ac:dyDescent="0.25">
      <c r="A630" s="2" t="s">
        <v>44</v>
      </c>
      <c r="B630" s="2" t="s">
        <v>161</v>
      </c>
      <c r="C630" s="2" t="s">
        <v>44</v>
      </c>
      <c r="F630" s="2" t="str">
        <f t="shared" si="10"/>
        <v>9. Verre/AUTRE REP NON ADRESSEE/</v>
      </c>
      <c r="G630" s="2" t="s">
        <v>22</v>
      </c>
      <c r="I630" s="2" t="s">
        <v>147</v>
      </c>
    </row>
    <row r="631" spans="1:9" hidden="1" x14ac:dyDescent="0.25">
      <c r="A631" s="2" t="s">
        <v>44</v>
      </c>
      <c r="B631" s="2" t="s">
        <v>14</v>
      </c>
      <c r="C631" s="2" t="s">
        <v>44</v>
      </c>
      <c r="F631" s="2" t="str">
        <f t="shared" si="10"/>
        <v>9. Verre/EIC/</v>
      </c>
      <c r="G631" s="2" t="s">
        <v>22</v>
      </c>
      <c r="I631" s="2" t="s">
        <v>147</v>
      </c>
    </row>
    <row r="632" spans="1:9" hidden="1" x14ac:dyDescent="0.25">
      <c r="A632" s="2" t="s">
        <v>44</v>
      </c>
      <c r="B632" s="2" t="s">
        <v>0</v>
      </c>
      <c r="C632" s="2" t="s">
        <v>44</v>
      </c>
      <c r="F632" s="2" t="str">
        <f t="shared" si="10"/>
        <v>9. Verre/EMBM/</v>
      </c>
      <c r="G632" s="2" t="s">
        <v>21</v>
      </c>
      <c r="I632" s="2" t="s">
        <v>147</v>
      </c>
    </row>
    <row r="633" spans="1:9" hidden="1" x14ac:dyDescent="0.25">
      <c r="A633" s="2" t="s">
        <v>44</v>
      </c>
      <c r="B633" s="2" t="s">
        <v>160</v>
      </c>
      <c r="C633" s="2" t="s">
        <v>44</v>
      </c>
      <c r="F633" s="2" t="str">
        <f t="shared" si="10"/>
        <v>9. Verre/NON REP/</v>
      </c>
      <c r="G633" s="2" t="s">
        <v>23</v>
      </c>
      <c r="I633" s="2" t="s">
        <v>147</v>
      </c>
    </row>
    <row r="634" spans="1:9" hidden="1" x14ac:dyDescent="0.25">
      <c r="A634" s="2" t="s">
        <v>44</v>
      </c>
      <c r="B634" s="2" t="s">
        <v>8</v>
      </c>
      <c r="C634" s="2" t="s">
        <v>44</v>
      </c>
      <c r="F634" s="2" t="str">
        <f t="shared" si="10"/>
        <v>9. Verre/PMCB/</v>
      </c>
      <c r="G634" s="2" t="s">
        <v>22</v>
      </c>
      <c r="I634" s="2" t="s">
        <v>147</v>
      </c>
    </row>
    <row r="635" spans="1:9" hidden="1" x14ac:dyDescent="0.25">
      <c r="B635" s="2" t="s">
        <v>161</v>
      </c>
      <c r="F635" s="2" t="str">
        <f t="shared" si="10"/>
        <v>/AUTRE REP NON ADRESSEE/</v>
      </c>
      <c r="G635" s="2" t="s">
        <v>22</v>
      </c>
      <c r="H635" s="2" t="s">
        <v>147</v>
      </c>
    </row>
    <row r="636" spans="1:9" hidden="1" x14ac:dyDescent="0.25">
      <c r="B636" s="2" t="s">
        <v>160</v>
      </c>
      <c r="F636" s="2" t="str">
        <f t="shared" si="10"/>
        <v>/NON REP/</v>
      </c>
      <c r="G636" s="2" t="s">
        <v>23</v>
      </c>
      <c r="H636" s="2" t="s">
        <v>147</v>
      </c>
    </row>
    <row r="637" spans="1:9" hidden="1" x14ac:dyDescent="0.25">
      <c r="B637" s="2" t="s">
        <v>8</v>
      </c>
      <c r="F637" s="2" t="str">
        <f t="shared" si="10"/>
        <v>/PMCB/</v>
      </c>
      <c r="G637" s="2" t="s">
        <v>22</v>
      </c>
      <c r="H637" s="2" t="s">
        <v>147</v>
      </c>
    </row>
    <row r="638" spans="1:9" hidden="1" x14ac:dyDescent="0.25">
      <c r="B638" s="2" t="s">
        <v>11</v>
      </c>
      <c r="F638" s="2" t="str">
        <f t="shared" si="10"/>
        <v>/ABJ/</v>
      </c>
      <c r="G638" s="2" t="s">
        <v>22</v>
      </c>
      <c r="H638" s="2" t="s">
        <v>147</v>
      </c>
    </row>
    <row r="639" spans="1:9" hidden="1" x14ac:dyDescent="0.25">
      <c r="B639" s="2" t="s">
        <v>144</v>
      </c>
      <c r="F639" s="2" t="str">
        <f t="shared" si="10"/>
        <v>/Déchets professionnels issus de l'agrofourniture/</v>
      </c>
      <c r="G639" s="2" t="s">
        <v>22</v>
      </c>
      <c r="H639" s="2" t="s">
        <v>147</v>
      </c>
    </row>
    <row r="640" spans="1:9" hidden="1" x14ac:dyDescent="0.25">
      <c r="B640" s="2" t="s">
        <v>10</v>
      </c>
      <c r="F640" s="2" t="str">
        <f t="shared" si="10"/>
        <v>/ASL/</v>
      </c>
      <c r="G640" s="2" t="s">
        <v>22</v>
      </c>
      <c r="H640" s="2" t="s">
        <v>147</v>
      </c>
    </row>
    <row r="641" spans="1:13" hidden="1" x14ac:dyDescent="0.25">
      <c r="B641" s="2" t="s">
        <v>3</v>
      </c>
      <c r="F641" s="2" t="str">
        <f t="shared" si="10"/>
        <v>/EA/</v>
      </c>
      <c r="G641" s="2" t="s">
        <v>22</v>
      </c>
      <c r="H641" s="2" t="s">
        <v>147</v>
      </c>
    </row>
    <row r="642" spans="1:13" hidden="1" x14ac:dyDescent="0.25">
      <c r="B642" s="2" t="s">
        <v>14</v>
      </c>
      <c r="F642" s="2" t="str">
        <f t="shared" si="10"/>
        <v>/EIC/</v>
      </c>
      <c r="G642" s="2" t="s">
        <v>22</v>
      </c>
      <c r="H642" s="2" t="s">
        <v>147</v>
      </c>
    </row>
    <row r="643" spans="1:13" hidden="1" x14ac:dyDescent="0.25">
      <c r="B643" s="2" t="s">
        <v>0</v>
      </c>
      <c r="F643" s="2" t="str">
        <f t="shared" ref="F643:F649" si="11">IF(D643&lt;&gt;"",CONCATENATE(C643,"/",D643,"/",E643),CONCATENATE(C643,"/",B643,"/",E643))</f>
        <v>/EMBM/</v>
      </c>
      <c r="G643" s="2" t="s">
        <v>21</v>
      </c>
      <c r="H643" s="2" t="s">
        <v>147</v>
      </c>
    </row>
    <row r="644" spans="1:13" hidden="1" x14ac:dyDescent="0.25">
      <c r="B644" s="2" t="s">
        <v>9</v>
      </c>
      <c r="F644" s="2" t="str">
        <f t="shared" si="11"/>
        <v>/JOUETS/</v>
      </c>
      <c r="G644" s="2" t="s">
        <v>22</v>
      </c>
      <c r="H644" s="2" t="s">
        <v>147</v>
      </c>
    </row>
    <row r="645" spans="1:13" hidden="1" x14ac:dyDescent="0.25">
      <c r="B645" s="2" t="s">
        <v>2</v>
      </c>
      <c r="F645" s="2" t="str">
        <f t="shared" si="11"/>
        <v>/EEE/</v>
      </c>
      <c r="G645" s="2" t="s">
        <v>21</v>
      </c>
      <c r="H645" s="2" t="s">
        <v>147</v>
      </c>
    </row>
    <row r="646" spans="1:13" hidden="1" x14ac:dyDescent="0.25">
      <c r="B646" s="2" t="s">
        <v>5</v>
      </c>
      <c r="F646" s="2" t="str">
        <f t="shared" si="11"/>
        <v>/PA/</v>
      </c>
      <c r="G646" s="2" t="s">
        <v>21</v>
      </c>
      <c r="H646" s="2" t="s">
        <v>147</v>
      </c>
    </row>
    <row r="647" spans="1:13" hidden="1" x14ac:dyDescent="0.25">
      <c r="B647" s="2" t="s">
        <v>6</v>
      </c>
      <c r="F647" s="2" t="str">
        <f t="shared" si="11"/>
        <v>/PCHIM/</v>
      </c>
      <c r="G647" s="2" t="s">
        <v>21</v>
      </c>
      <c r="H647" s="2" t="s">
        <v>147</v>
      </c>
    </row>
    <row r="648" spans="1:13" hidden="1" x14ac:dyDescent="0.25">
      <c r="B648" s="2" t="s">
        <v>1</v>
      </c>
      <c r="F648" s="2" t="str">
        <f t="shared" si="11"/>
        <v>/PAP/</v>
      </c>
      <c r="G648" s="2" t="s">
        <v>21</v>
      </c>
      <c r="H648" s="2" t="s">
        <v>147</v>
      </c>
    </row>
    <row r="649" spans="1:13" hidden="1" x14ac:dyDescent="0.25">
      <c r="B649" s="2" t="s">
        <v>4</v>
      </c>
      <c r="F649" s="2" t="str">
        <f t="shared" si="11"/>
        <v>/TLC/</v>
      </c>
      <c r="G649" s="2" t="s">
        <v>21</v>
      </c>
      <c r="H649" s="2" t="s">
        <v>147</v>
      </c>
    </row>
    <row r="650" spans="1:13" x14ac:dyDescent="0.25">
      <c r="A650"/>
      <c r="B650"/>
      <c r="C650"/>
      <c r="D650"/>
      <c r="E650"/>
      <c r="F650"/>
      <c r="H650"/>
      <c r="I650"/>
      <c r="J650"/>
      <c r="K650"/>
      <c r="L650"/>
      <c r="M650"/>
    </row>
    <row r="651" spans="1:13" x14ac:dyDescent="0.25">
      <c r="A651"/>
      <c r="B651"/>
      <c r="C651"/>
      <c r="D651"/>
      <c r="E651"/>
      <c r="F651"/>
      <c r="G651"/>
      <c r="H651"/>
      <c r="I651"/>
      <c r="J651"/>
      <c r="K651"/>
      <c r="L651"/>
      <c r="M651"/>
    </row>
    <row r="652" spans="1:13" x14ac:dyDescent="0.25">
      <c r="A652"/>
      <c r="B652"/>
      <c r="C652"/>
      <c r="D652"/>
      <c r="E652"/>
      <c r="F652"/>
      <c r="G652"/>
      <c r="H652"/>
      <c r="I652"/>
      <c r="J652"/>
      <c r="K652"/>
      <c r="L652"/>
      <c r="M652"/>
    </row>
    <row r="653" spans="1:13" x14ac:dyDescent="0.25">
      <c r="A653"/>
      <c r="B653"/>
      <c r="C653"/>
      <c r="D653"/>
      <c r="E653"/>
      <c r="F653"/>
      <c r="G653"/>
      <c r="H653"/>
      <c r="I653"/>
      <c r="J653"/>
      <c r="K653"/>
      <c r="L653"/>
      <c r="M653"/>
    </row>
    <row r="654" spans="1:13" x14ac:dyDescent="0.25">
      <c r="A654"/>
      <c r="B654"/>
      <c r="C654"/>
      <c r="D654"/>
      <c r="E654"/>
      <c r="F654"/>
      <c r="G654"/>
      <c r="H654"/>
      <c r="I654"/>
      <c r="J654"/>
      <c r="K654"/>
      <c r="L654"/>
      <c r="M654"/>
    </row>
    <row r="655" spans="1:13" x14ac:dyDescent="0.25">
      <c r="A655"/>
      <c r="B655"/>
      <c r="C655"/>
      <c r="D655"/>
      <c r="E655"/>
      <c r="F655"/>
      <c r="G655"/>
      <c r="H655"/>
      <c r="I655"/>
      <c r="J655"/>
      <c r="K655"/>
      <c r="L655"/>
      <c r="M655"/>
    </row>
    <row r="656" spans="1:13" x14ac:dyDescent="0.25">
      <c r="A656"/>
      <c r="B656"/>
      <c r="C656"/>
      <c r="D656"/>
      <c r="E656"/>
      <c r="F656"/>
      <c r="G656"/>
      <c r="H656"/>
      <c r="I656"/>
      <c r="J656"/>
      <c r="K656"/>
      <c r="L656"/>
      <c r="M656"/>
    </row>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sheetData>
  <autoFilter ref="A2:M649" xr:uid="{ECFBA0FD-BB31-4AFD-8593-288075BF014F}">
    <filterColumn colId="10">
      <customFilters>
        <customFilter operator="notEqual" val=" "/>
      </customFilters>
    </filterColumn>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3544C-8436-4097-AFBA-A6696DF98C8B}">
  <sheetPr codeName="Feuil3"/>
  <dimension ref="A1:W61"/>
  <sheetViews>
    <sheetView zoomScale="79" workbookViewId="0">
      <selection activeCell="P19" sqref="P19"/>
    </sheetView>
  </sheetViews>
  <sheetFormatPr baseColWidth="10" defaultRowHeight="15" x14ac:dyDescent="0.25"/>
  <cols>
    <col min="2" max="3" width="36.140625" customWidth="1"/>
    <col min="6" max="6" width="23" bestFit="1" customWidth="1"/>
    <col min="7" max="7" width="21.5703125" customWidth="1"/>
    <col min="9" max="9" width="0" hidden="1" customWidth="1"/>
    <col min="10" max="10" width="42.42578125" customWidth="1"/>
    <col min="12" max="12" width="36.85546875" customWidth="1"/>
    <col min="13" max="13" width="36.5703125" customWidth="1"/>
    <col min="20" max="20" width="49.5703125" customWidth="1"/>
    <col min="22" max="22" width="21.140625" customWidth="1"/>
    <col min="23" max="23" width="39.140625" customWidth="1"/>
  </cols>
  <sheetData>
    <row r="1" spans="1:23" ht="24.75" thickBot="1" x14ac:dyDescent="0.3">
      <c r="A1" s="20" t="s">
        <v>53</v>
      </c>
      <c r="B1" s="19"/>
      <c r="C1" s="19"/>
      <c r="D1" s="19" t="s">
        <v>178</v>
      </c>
      <c r="F1" s="10" t="s">
        <v>26</v>
      </c>
      <c r="G1" s="11"/>
      <c r="J1" s="15" t="s">
        <v>49</v>
      </c>
      <c r="L1" s="13" t="s">
        <v>65</v>
      </c>
      <c r="M1" s="13"/>
      <c r="N1" s="13"/>
      <c r="O1" s="13"/>
      <c r="P1" s="13"/>
      <c r="T1" t="s">
        <v>237</v>
      </c>
      <c r="V1" t="s">
        <v>301</v>
      </c>
    </row>
    <row r="2" spans="1:23" ht="45.75" thickBot="1" x14ac:dyDescent="0.3">
      <c r="A2" s="21">
        <v>0</v>
      </c>
      <c r="B2" s="22" t="s">
        <v>175</v>
      </c>
      <c r="C2" s="22" t="s">
        <v>54</v>
      </c>
      <c r="D2" s="23">
        <f t="array" ref="D2:D7">TRANSPOSE('OLDListe Cat 0 à 1 trié'!H1:M1)</f>
        <v>15</v>
      </c>
      <c r="F2" s="12" t="s">
        <v>27</v>
      </c>
      <c r="G2" s="33" t="s">
        <v>35</v>
      </c>
      <c r="J2" s="14" t="s">
        <v>36</v>
      </c>
      <c r="L2" s="14" t="s">
        <v>36</v>
      </c>
      <c r="S2" s="25" t="s">
        <v>180</v>
      </c>
      <c r="T2" s="25" t="s">
        <v>181</v>
      </c>
      <c r="V2" s="25" t="s">
        <v>180</v>
      </c>
      <c r="W2" s="25" t="s">
        <v>181</v>
      </c>
    </row>
    <row r="3" spans="1:23" ht="60.75" thickBot="1" x14ac:dyDescent="0.3">
      <c r="A3" s="24" t="s">
        <v>56</v>
      </c>
      <c r="B3" s="22" t="s">
        <v>176</v>
      </c>
      <c r="C3" s="22" t="s">
        <v>60</v>
      </c>
      <c r="D3" s="23">
        <v>138</v>
      </c>
      <c r="F3" s="12" t="s">
        <v>28</v>
      </c>
      <c r="G3" s="33"/>
      <c r="J3" s="14" t="s">
        <v>37</v>
      </c>
      <c r="L3" s="14" t="s">
        <v>66</v>
      </c>
      <c r="S3" s="210" t="s">
        <v>182</v>
      </c>
      <c r="T3" s="27" t="s">
        <v>183</v>
      </c>
      <c r="V3" s="203" t="s">
        <v>182</v>
      </c>
      <c r="W3" s="38" t="s">
        <v>238</v>
      </c>
    </row>
    <row r="4" spans="1:23" ht="45.75" thickBot="1" x14ac:dyDescent="0.3">
      <c r="A4" s="24">
        <v>1</v>
      </c>
      <c r="B4" s="22" t="s">
        <v>179</v>
      </c>
      <c r="C4" s="22" t="s">
        <v>55</v>
      </c>
      <c r="D4" s="23">
        <v>23</v>
      </c>
      <c r="F4" s="12" t="s">
        <v>29</v>
      </c>
      <c r="G4" s="33"/>
      <c r="J4" s="14" t="s">
        <v>38</v>
      </c>
      <c r="L4" s="14" t="s">
        <v>67</v>
      </c>
      <c r="M4" s="7" t="s">
        <v>68</v>
      </c>
      <c r="S4" s="213"/>
      <c r="T4" s="27" t="s">
        <v>184</v>
      </c>
      <c r="V4" s="204"/>
      <c r="W4" s="40" t="s">
        <v>239</v>
      </c>
    </row>
    <row r="5" spans="1:23" ht="60.75" thickBot="1" x14ac:dyDescent="0.3">
      <c r="A5" s="24" t="s">
        <v>57</v>
      </c>
      <c r="B5" s="22" t="s">
        <v>177</v>
      </c>
      <c r="C5" s="22" t="s">
        <v>59</v>
      </c>
      <c r="D5" s="23">
        <v>153</v>
      </c>
      <c r="F5" s="12" t="s">
        <v>30</v>
      </c>
      <c r="G5" s="33"/>
      <c r="J5" s="14" t="s">
        <v>39</v>
      </c>
      <c r="L5" s="14" t="s">
        <v>70</v>
      </c>
      <c r="S5" s="211"/>
      <c r="T5" s="27" t="s">
        <v>185</v>
      </c>
      <c r="V5" s="205"/>
      <c r="W5" s="39" t="s">
        <v>240</v>
      </c>
    </row>
    <row r="6" spans="1:23" ht="60.75" thickBot="1" x14ac:dyDescent="0.3">
      <c r="A6" s="24">
        <v>2</v>
      </c>
      <c r="B6" s="22" t="s">
        <v>52</v>
      </c>
      <c r="C6" s="22" t="s">
        <v>55</v>
      </c>
      <c r="D6" s="23">
        <v>58</v>
      </c>
      <c r="F6" s="12" t="s">
        <v>31</v>
      </c>
      <c r="G6" s="33"/>
      <c r="J6" s="14" t="s">
        <v>40</v>
      </c>
      <c r="L6" s="14" t="s">
        <v>71</v>
      </c>
      <c r="M6" s="1" t="s">
        <v>69</v>
      </c>
      <c r="S6" s="207" t="s">
        <v>186</v>
      </c>
      <c r="T6" s="28" t="s">
        <v>187</v>
      </c>
      <c r="V6" s="206" t="s">
        <v>186</v>
      </c>
      <c r="W6" s="41" t="s">
        <v>241</v>
      </c>
    </row>
    <row r="7" spans="1:23" ht="75.75" thickBot="1" x14ac:dyDescent="0.3">
      <c r="A7" s="24" t="s">
        <v>62</v>
      </c>
      <c r="B7" s="22" t="s">
        <v>58</v>
      </c>
      <c r="C7" s="22" t="s">
        <v>59</v>
      </c>
      <c r="D7" s="23">
        <v>260</v>
      </c>
      <c r="F7" s="12" t="s">
        <v>32</v>
      </c>
      <c r="G7" s="33"/>
      <c r="J7" s="14" t="s">
        <v>41</v>
      </c>
      <c r="L7" s="14" t="s">
        <v>39</v>
      </c>
      <c r="M7" s="7" t="s">
        <v>72</v>
      </c>
      <c r="S7" s="209"/>
      <c r="T7" s="28" t="s">
        <v>188</v>
      </c>
      <c r="V7" s="205"/>
      <c r="W7" s="39" t="s">
        <v>242</v>
      </c>
    </row>
    <row r="8" spans="1:23" ht="15.75" thickBot="1" x14ac:dyDescent="0.3">
      <c r="F8" s="12" t="s">
        <v>33</v>
      </c>
      <c r="G8" s="33" t="s">
        <v>34</v>
      </c>
      <c r="J8" s="14" t="s">
        <v>42</v>
      </c>
      <c r="L8" s="14" t="s">
        <v>40</v>
      </c>
      <c r="M8" t="s">
        <v>73</v>
      </c>
      <c r="S8" s="210" t="s">
        <v>189</v>
      </c>
      <c r="T8" s="27" t="s">
        <v>190</v>
      </c>
      <c r="V8" s="206" t="s">
        <v>189</v>
      </c>
      <c r="W8" s="43" t="s">
        <v>243</v>
      </c>
    </row>
    <row r="9" spans="1:23" ht="60.75" thickBot="1" x14ac:dyDescent="0.3">
      <c r="F9" s="12" t="s">
        <v>63</v>
      </c>
      <c r="G9" s="11"/>
      <c r="J9" s="14" t="s">
        <v>43</v>
      </c>
      <c r="L9" s="14" t="s">
        <v>41</v>
      </c>
      <c r="M9" s="1" t="s">
        <v>74</v>
      </c>
      <c r="S9" s="211"/>
      <c r="T9" s="27" t="s">
        <v>191</v>
      </c>
      <c r="V9" s="204"/>
      <c r="W9" s="44" t="s">
        <v>244</v>
      </c>
    </row>
    <row r="10" spans="1:23" ht="15.75" thickBot="1" x14ac:dyDescent="0.3">
      <c r="F10" s="8" t="s">
        <v>64</v>
      </c>
      <c r="G10" s="8"/>
      <c r="J10" s="14" t="s">
        <v>44</v>
      </c>
      <c r="L10" s="14" t="s">
        <v>75</v>
      </c>
      <c r="S10" s="207" t="s">
        <v>39</v>
      </c>
      <c r="T10" s="28" t="s">
        <v>192</v>
      </c>
      <c r="V10" s="205"/>
      <c r="W10" s="36" t="s">
        <v>245</v>
      </c>
    </row>
    <row r="11" spans="1:23" ht="15.75" thickBot="1" x14ac:dyDescent="0.3">
      <c r="J11" s="14" t="s">
        <v>45</v>
      </c>
      <c r="L11" s="14" t="s">
        <v>76</v>
      </c>
      <c r="M11" t="s">
        <v>78</v>
      </c>
      <c r="S11" s="208"/>
      <c r="T11" s="28" t="s">
        <v>193</v>
      </c>
      <c r="V11" s="206" t="s">
        <v>39</v>
      </c>
      <c r="W11" s="43" t="s">
        <v>246</v>
      </c>
    </row>
    <row r="12" spans="1:23" ht="15.75" thickBot="1" x14ac:dyDescent="0.3">
      <c r="J12" s="14" t="s">
        <v>46</v>
      </c>
      <c r="L12" s="16" t="s">
        <v>77</v>
      </c>
      <c r="S12" s="208"/>
      <c r="T12" s="28" t="s">
        <v>194</v>
      </c>
      <c r="V12" s="204"/>
      <c r="W12" s="44" t="s">
        <v>247</v>
      </c>
    </row>
    <row r="13" spans="1:23" ht="15.75" thickBot="1" x14ac:dyDescent="0.3">
      <c r="J13" s="14" t="s">
        <v>47</v>
      </c>
      <c r="L13" s="14" t="s">
        <v>82</v>
      </c>
      <c r="S13" s="208"/>
      <c r="T13" s="28" t="s">
        <v>195</v>
      </c>
      <c r="V13" s="204"/>
      <c r="W13" s="44" t="s">
        <v>248</v>
      </c>
    </row>
    <row r="14" spans="1:23" ht="15.75" thickBot="1" x14ac:dyDescent="0.3">
      <c r="J14" s="14" t="s">
        <v>48</v>
      </c>
      <c r="L14" s="14" t="s">
        <v>79</v>
      </c>
      <c r="S14" s="209"/>
      <c r="T14" s="28" t="s">
        <v>196</v>
      </c>
      <c r="V14" s="204"/>
      <c r="W14" s="44" t="s">
        <v>249</v>
      </c>
    </row>
    <row r="15" spans="1:23" ht="15.75" thickBot="1" x14ac:dyDescent="0.3">
      <c r="L15" s="14" t="s">
        <v>80</v>
      </c>
      <c r="S15" s="210" t="s">
        <v>197</v>
      </c>
      <c r="T15" s="27" t="s">
        <v>198</v>
      </c>
      <c r="V15" s="204"/>
      <c r="W15" s="44" t="s">
        <v>250</v>
      </c>
    </row>
    <row r="16" spans="1:23" ht="15.75" thickBot="1" x14ac:dyDescent="0.3">
      <c r="L16" s="14" t="s">
        <v>81</v>
      </c>
      <c r="S16" s="213"/>
      <c r="T16" s="27" t="s">
        <v>199</v>
      </c>
      <c r="V16" s="204"/>
      <c r="W16" s="44" t="s">
        <v>251</v>
      </c>
    </row>
    <row r="17" spans="12:23" ht="15.75" thickBot="1" x14ac:dyDescent="0.3">
      <c r="L17" s="14" t="s">
        <v>83</v>
      </c>
      <c r="S17" s="211"/>
      <c r="T17" s="27" t="s">
        <v>200</v>
      </c>
      <c r="V17" s="205"/>
      <c r="W17" s="36" t="s">
        <v>252</v>
      </c>
    </row>
    <row r="18" spans="12:23" ht="23.25" thickBot="1" x14ac:dyDescent="0.3">
      <c r="L18" s="14" t="s">
        <v>44</v>
      </c>
      <c r="S18" s="29" t="s">
        <v>41</v>
      </c>
      <c r="T18" s="28" t="s">
        <v>201</v>
      </c>
      <c r="V18" s="206" t="s">
        <v>40</v>
      </c>
      <c r="W18" s="41" t="s">
        <v>253</v>
      </c>
    </row>
    <row r="19" spans="12:23" ht="15.75" thickBot="1" x14ac:dyDescent="0.3">
      <c r="L19" s="14" t="s">
        <v>84</v>
      </c>
      <c r="S19" s="210" t="s">
        <v>42</v>
      </c>
      <c r="T19" s="27" t="s">
        <v>202</v>
      </c>
      <c r="V19" s="204"/>
      <c r="W19" s="45" t="s">
        <v>254</v>
      </c>
    </row>
    <row r="20" spans="12:23" ht="15.75" thickBot="1" x14ac:dyDescent="0.3">
      <c r="L20" s="16" t="s">
        <v>85</v>
      </c>
      <c r="S20" s="213"/>
      <c r="T20" s="27" t="s">
        <v>203</v>
      </c>
      <c r="V20" s="32" t="s">
        <v>41</v>
      </c>
      <c r="W20" s="35" t="s">
        <v>255</v>
      </c>
    </row>
    <row r="21" spans="12:23" ht="15.75" thickBot="1" x14ac:dyDescent="0.3">
      <c r="L21" s="14" t="s">
        <v>86</v>
      </c>
      <c r="S21" s="213"/>
      <c r="T21" s="27" t="s">
        <v>204</v>
      </c>
      <c r="V21" s="206" t="s">
        <v>256</v>
      </c>
      <c r="W21" s="43" t="s">
        <v>257</v>
      </c>
    </row>
    <row r="22" spans="12:23" ht="15.75" thickBot="1" x14ac:dyDescent="0.3">
      <c r="L22" s="14" t="s">
        <v>87</v>
      </c>
      <c r="S22" s="213"/>
      <c r="T22" s="27" t="s">
        <v>205</v>
      </c>
      <c r="V22" s="204"/>
      <c r="W22" s="44" t="s">
        <v>258</v>
      </c>
    </row>
    <row r="23" spans="12:23" ht="15.75" thickBot="1" x14ac:dyDescent="0.3">
      <c r="L23" s="14" t="s">
        <v>88</v>
      </c>
      <c r="S23" s="211"/>
      <c r="T23" s="27" t="s">
        <v>206</v>
      </c>
      <c r="V23" s="204"/>
      <c r="W23" s="44" t="s">
        <v>259</v>
      </c>
    </row>
    <row r="24" spans="12:23" ht="15.75" thickBot="1" x14ac:dyDescent="0.3">
      <c r="L24" s="16" t="s">
        <v>89</v>
      </c>
      <c r="S24" s="207" t="s">
        <v>43</v>
      </c>
      <c r="T24" s="28" t="s">
        <v>207</v>
      </c>
      <c r="V24" s="204"/>
      <c r="W24" s="44" t="s">
        <v>260</v>
      </c>
    </row>
    <row r="25" spans="12:23" ht="15.75" thickBot="1" x14ac:dyDescent="0.3">
      <c r="L25" s="14" t="s">
        <v>47</v>
      </c>
      <c r="S25" s="208"/>
      <c r="T25" s="28" t="s">
        <v>208</v>
      </c>
      <c r="V25" s="204"/>
      <c r="W25" s="44" t="s">
        <v>261</v>
      </c>
    </row>
    <row r="26" spans="12:23" ht="15.75" thickBot="1" x14ac:dyDescent="0.3">
      <c r="L26" s="14" t="s">
        <v>48</v>
      </c>
      <c r="S26" s="208"/>
      <c r="T26" s="28" t="s">
        <v>209</v>
      </c>
      <c r="V26" s="204"/>
      <c r="W26" s="44" t="s">
        <v>262</v>
      </c>
    </row>
    <row r="27" spans="12:23" ht="15.75" thickBot="1" x14ac:dyDescent="0.3">
      <c r="S27" s="208"/>
      <c r="T27" s="28" t="s">
        <v>210</v>
      </c>
      <c r="V27" s="204"/>
      <c r="W27" s="44" t="s">
        <v>263</v>
      </c>
    </row>
    <row r="28" spans="12:23" ht="15.75" thickBot="1" x14ac:dyDescent="0.3">
      <c r="S28" s="208"/>
      <c r="T28" s="28" t="s">
        <v>211</v>
      </c>
      <c r="V28" s="204"/>
      <c r="W28" s="45" t="s">
        <v>264</v>
      </c>
    </row>
    <row r="29" spans="12:23" ht="15.75" thickBot="1" x14ac:dyDescent="0.3">
      <c r="S29" s="209"/>
      <c r="T29" s="28" t="s">
        <v>212</v>
      </c>
      <c r="V29" s="206" t="s">
        <v>265</v>
      </c>
      <c r="W29" s="43" t="s">
        <v>266</v>
      </c>
    </row>
    <row r="30" spans="12:23" ht="15.75" thickBot="1" x14ac:dyDescent="0.3">
      <c r="S30" s="210" t="s">
        <v>44</v>
      </c>
      <c r="T30" s="27" t="s">
        <v>213</v>
      </c>
      <c r="V30" s="204"/>
      <c r="W30" s="44" t="s">
        <v>267</v>
      </c>
    </row>
    <row r="31" spans="12:23" ht="15.75" thickBot="1" x14ac:dyDescent="0.3">
      <c r="S31" s="211"/>
      <c r="T31" s="27" t="s">
        <v>214</v>
      </c>
      <c r="V31" s="204"/>
      <c r="W31" s="44" t="s">
        <v>268</v>
      </c>
    </row>
    <row r="32" spans="12:23" ht="15.75" thickBot="1" x14ac:dyDescent="0.3">
      <c r="S32" s="207" t="s">
        <v>45</v>
      </c>
      <c r="T32" s="28" t="s">
        <v>215</v>
      </c>
      <c r="V32" s="204"/>
      <c r="W32" s="44" t="s">
        <v>269</v>
      </c>
    </row>
    <row r="33" spans="19:23" ht="15.75" thickBot="1" x14ac:dyDescent="0.3">
      <c r="S33" s="208"/>
      <c r="T33" s="28" t="s">
        <v>216</v>
      </c>
      <c r="V33" s="204"/>
      <c r="W33" s="44" t="s">
        <v>270</v>
      </c>
    </row>
    <row r="34" spans="19:23" ht="15.75" thickBot="1" x14ac:dyDescent="0.3">
      <c r="S34" s="209"/>
      <c r="T34" s="28" t="s">
        <v>217</v>
      </c>
      <c r="V34" s="204"/>
      <c r="W34" s="44" t="s">
        <v>271</v>
      </c>
    </row>
    <row r="35" spans="19:23" ht="34.5" thickBot="1" x14ac:dyDescent="0.3">
      <c r="S35" s="26" t="s">
        <v>218</v>
      </c>
      <c r="T35" s="27" t="s">
        <v>220</v>
      </c>
      <c r="V35" s="204"/>
      <c r="W35" s="44" t="s">
        <v>272</v>
      </c>
    </row>
    <row r="36" spans="19:23" ht="23.25" thickBot="1" x14ac:dyDescent="0.3">
      <c r="S36" s="30" t="s">
        <v>219</v>
      </c>
      <c r="T36" s="27" t="s">
        <v>221</v>
      </c>
      <c r="V36" s="204"/>
      <c r="W36" s="44" t="s">
        <v>273</v>
      </c>
    </row>
    <row r="37" spans="19:23" ht="15.75" thickBot="1" x14ac:dyDescent="0.3">
      <c r="S37" s="30"/>
      <c r="T37" s="27" t="s">
        <v>222</v>
      </c>
      <c r="V37" s="204"/>
      <c r="W37" s="44" t="s">
        <v>274</v>
      </c>
    </row>
    <row r="38" spans="19:23" ht="15.75" thickBot="1" x14ac:dyDescent="0.3">
      <c r="S38" s="30"/>
      <c r="T38" s="27" t="s">
        <v>223</v>
      </c>
      <c r="V38" s="204"/>
      <c r="W38" s="45" t="s">
        <v>275</v>
      </c>
    </row>
    <row r="39" spans="19:23" ht="15.75" thickBot="1" x14ac:dyDescent="0.3">
      <c r="S39" s="31"/>
      <c r="T39" s="27" t="s">
        <v>224</v>
      </c>
      <c r="V39" s="206" t="s">
        <v>276</v>
      </c>
      <c r="W39" s="43" t="s">
        <v>277</v>
      </c>
    </row>
    <row r="40" spans="19:23" ht="15.75" thickBot="1" x14ac:dyDescent="0.3">
      <c r="S40" s="207" t="s">
        <v>225</v>
      </c>
      <c r="T40" s="28" t="s">
        <v>226</v>
      </c>
      <c r="V40" s="204"/>
      <c r="W40" s="44" t="s">
        <v>278</v>
      </c>
    </row>
    <row r="41" spans="19:23" ht="23.25" thickBot="1" x14ac:dyDescent="0.3">
      <c r="S41" s="208"/>
      <c r="T41" s="28" t="s">
        <v>227</v>
      </c>
      <c r="V41" s="205"/>
      <c r="W41" s="46" t="s">
        <v>279</v>
      </c>
    </row>
    <row r="42" spans="19:23" ht="15.75" thickBot="1" x14ac:dyDescent="0.3">
      <c r="S42" s="208"/>
      <c r="T42" s="28" t="s">
        <v>228</v>
      </c>
      <c r="V42" s="206" t="s">
        <v>45</v>
      </c>
      <c r="W42" s="43" t="s">
        <v>280</v>
      </c>
    </row>
    <row r="43" spans="19:23" ht="15.75" thickBot="1" x14ac:dyDescent="0.3">
      <c r="S43" s="208"/>
      <c r="T43" s="28" t="s">
        <v>229</v>
      </c>
      <c r="V43" s="204"/>
      <c r="W43" s="44" t="s">
        <v>281</v>
      </c>
    </row>
    <row r="44" spans="19:23" ht="15.75" thickBot="1" x14ac:dyDescent="0.3">
      <c r="S44" s="208"/>
      <c r="T44" s="28" t="s">
        <v>230</v>
      </c>
      <c r="V44" s="204"/>
      <c r="W44" s="44" t="s">
        <v>282</v>
      </c>
    </row>
    <row r="45" spans="19:23" ht="15.75" thickBot="1" x14ac:dyDescent="0.3">
      <c r="S45" s="208"/>
      <c r="T45" s="28" t="s">
        <v>231</v>
      </c>
      <c r="V45" s="205"/>
      <c r="W45" s="42" t="s">
        <v>283</v>
      </c>
    </row>
    <row r="46" spans="19:23" ht="15.75" thickBot="1" x14ac:dyDescent="0.3">
      <c r="S46" s="208"/>
      <c r="T46" s="28" t="s">
        <v>232</v>
      </c>
      <c r="V46" s="212" t="s">
        <v>46</v>
      </c>
      <c r="W46" s="37" t="s">
        <v>284</v>
      </c>
    </row>
    <row r="47" spans="19:23" ht="24.75" thickBot="1" x14ac:dyDescent="0.3">
      <c r="S47" s="208"/>
      <c r="T47" s="28" t="s">
        <v>233</v>
      </c>
      <c r="V47" s="212"/>
      <c r="W47" s="44" t="s">
        <v>285</v>
      </c>
    </row>
    <row r="48" spans="19:23" ht="15.75" thickBot="1" x14ac:dyDescent="0.3">
      <c r="S48" s="209"/>
      <c r="T48" s="28" t="s">
        <v>234</v>
      </c>
      <c r="V48" s="212"/>
      <c r="W48" s="36" t="s">
        <v>286</v>
      </c>
    </row>
    <row r="49" spans="19:23" ht="34.5" thickBot="1" x14ac:dyDescent="0.3">
      <c r="S49" s="25" t="s">
        <v>235</v>
      </c>
      <c r="T49" s="27" t="s">
        <v>236</v>
      </c>
      <c r="V49" s="212"/>
      <c r="W49" s="47" t="s">
        <v>287</v>
      </c>
    </row>
    <row r="50" spans="19:23" x14ac:dyDescent="0.25">
      <c r="V50" s="212"/>
      <c r="W50" s="47" t="s">
        <v>288</v>
      </c>
    </row>
    <row r="51" spans="19:23" ht="24" x14ac:dyDescent="0.25">
      <c r="V51" s="212"/>
      <c r="W51" s="47" t="s">
        <v>289</v>
      </c>
    </row>
    <row r="52" spans="19:23" x14ac:dyDescent="0.25">
      <c r="V52" s="212"/>
      <c r="W52" s="48" t="s">
        <v>290</v>
      </c>
    </row>
    <row r="53" spans="19:23" x14ac:dyDescent="0.25">
      <c r="V53" s="212" t="s">
        <v>291</v>
      </c>
      <c r="W53" s="37" t="s">
        <v>292</v>
      </c>
    </row>
    <row r="54" spans="19:23" ht="24" x14ac:dyDescent="0.25">
      <c r="V54" s="212"/>
      <c r="W54" s="47" t="s">
        <v>293</v>
      </c>
    </row>
    <row r="55" spans="19:23" x14ac:dyDescent="0.25">
      <c r="V55" s="212"/>
      <c r="W55" s="47" t="s">
        <v>294</v>
      </c>
    </row>
    <row r="56" spans="19:23" x14ac:dyDescent="0.25">
      <c r="V56" s="206"/>
      <c r="W56" s="47" t="s">
        <v>295</v>
      </c>
    </row>
    <row r="57" spans="19:23" x14ac:dyDescent="0.25">
      <c r="V57" s="206"/>
      <c r="W57" s="47" t="s">
        <v>296</v>
      </c>
    </row>
    <row r="58" spans="19:23" x14ac:dyDescent="0.25">
      <c r="V58" s="206"/>
      <c r="W58" s="47" t="s">
        <v>297</v>
      </c>
    </row>
    <row r="59" spans="19:23" x14ac:dyDescent="0.25">
      <c r="V59" s="206"/>
      <c r="W59" s="47" t="s">
        <v>298</v>
      </c>
    </row>
    <row r="60" spans="19:23" x14ac:dyDescent="0.25">
      <c r="V60" s="206"/>
      <c r="W60" s="48" t="s">
        <v>299</v>
      </c>
    </row>
    <row r="61" spans="19:23" ht="15.75" thickBot="1" x14ac:dyDescent="0.3">
      <c r="V61" s="49"/>
      <c r="W61" s="50" t="s">
        <v>300</v>
      </c>
    </row>
  </sheetData>
  <mergeCells count="21">
    <mergeCell ref="S3:S5"/>
    <mergeCell ref="S6:S7"/>
    <mergeCell ref="S8:S9"/>
    <mergeCell ref="S10:S14"/>
    <mergeCell ref="S15:S17"/>
    <mergeCell ref="S24:S29"/>
    <mergeCell ref="S30:S31"/>
    <mergeCell ref="S32:S34"/>
    <mergeCell ref="S40:S48"/>
    <mergeCell ref="V53:V60"/>
    <mergeCell ref="V46:V52"/>
    <mergeCell ref="V21:V28"/>
    <mergeCell ref="V29:V38"/>
    <mergeCell ref="V39:V41"/>
    <mergeCell ref="V42:V45"/>
    <mergeCell ref="S19:S23"/>
    <mergeCell ref="V3:V5"/>
    <mergeCell ref="V6:V7"/>
    <mergeCell ref="V8:V10"/>
    <mergeCell ref="V11:V17"/>
    <mergeCell ref="V18:V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B0B280E1E8704485791E5F602AE99F" ma:contentTypeVersion="20" ma:contentTypeDescription="Crée un document." ma:contentTypeScope="" ma:versionID="05fac34e0a960f06e170b27ccf4d4d65">
  <xsd:schema xmlns:xsd="http://www.w3.org/2001/XMLSchema" xmlns:xs="http://www.w3.org/2001/XMLSchema" xmlns:p="http://schemas.microsoft.com/office/2006/metadata/properties" xmlns:ns2="d4c4a7ce-693f-429f-864b-3367e9f910c5" xmlns:ns3="c0a9ccab-4a5a-45bd-8976-34a32c8c7c3b" targetNamespace="http://schemas.microsoft.com/office/2006/metadata/properties" ma:root="true" ma:fieldsID="c714da5df78d329fb2cc6145510e8d32" ns2:_="" ns3:_="">
    <xsd:import namespace="d4c4a7ce-693f-429f-864b-3367e9f910c5"/>
    <xsd:import namespace="c0a9ccab-4a5a-45bd-8976-34a32c8c7c3b"/>
    <xsd:element name="properties">
      <xsd:complexType>
        <xsd:sequence>
          <xsd:element name="documentManagement">
            <xsd:complexType>
              <xsd:all>
                <xsd:element ref="ns2:SharedWithUsers" minOccurs="0"/>
                <xsd:element ref="ns2:SharedWithDetails" minOccurs="0"/>
                <xsd:element ref="ns3:Nombre" minOccurs="0"/>
                <xsd:element ref="ns3:Personneougroupe"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c4a7ce-693f-429f-864b-3367e9f910c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5" nillable="true" ma:displayName="Taxonomy Catch All Column" ma:hidden="true" ma:list="{a3586609-9f4a-4616-8f9f-2a556ae0108a}" ma:internalName="TaxCatchAll" ma:showField="CatchAllData" ma:web="d4c4a7ce-693f-429f-864b-3367e9f910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0a9ccab-4a5a-45bd-8976-34a32c8c7c3b" elementFormDefault="qualified">
    <xsd:import namespace="http://schemas.microsoft.com/office/2006/documentManagement/types"/>
    <xsd:import namespace="http://schemas.microsoft.com/office/infopath/2007/PartnerControls"/>
    <xsd:element name="Nombre" ma:index="10" nillable="true" ma:displayName="Nombre" ma:format="Dropdown" ma:internalName="Nombre" ma:percentage="FALSE">
      <xsd:simpleType>
        <xsd:restriction base="dms:Number"/>
      </xsd:simpleType>
    </xsd:element>
    <xsd:element name="Personneougroupe" ma:index="11" nillable="true" ma:displayName="Personne ou groupe" ma:format="Dropdown" ma:list="UserInfo" ma:SharePointGroup="0" ma:internalName="Personneougroup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429a644f-d1bc-4184-8935-f17acc4fc75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4c4a7ce-693f-429f-864b-3367e9f910c5" xsi:nil="true"/>
    <Personneougroupe xmlns="c0a9ccab-4a5a-45bd-8976-34a32c8c7c3b">
      <UserInfo>
        <DisplayName/>
        <AccountId xsi:nil="true"/>
        <AccountType/>
      </UserInfo>
    </Personneougroupe>
    <lcf76f155ced4ddcb4097134ff3c332f xmlns="c0a9ccab-4a5a-45bd-8976-34a32c8c7c3b">
      <Terms xmlns="http://schemas.microsoft.com/office/infopath/2007/PartnerControls"/>
    </lcf76f155ced4ddcb4097134ff3c332f>
    <Nombre xmlns="c0a9ccab-4a5a-45bd-8976-34a32c8c7c3b" xsi:nil="true"/>
  </documentManagement>
</p:properties>
</file>

<file path=customXml/itemProps1.xml><?xml version="1.0" encoding="utf-8"?>
<ds:datastoreItem xmlns:ds="http://schemas.openxmlformats.org/officeDocument/2006/customXml" ds:itemID="{9FD4C689-B71E-4DE5-BEAA-AD474C2957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c4a7ce-693f-429f-864b-3367e9f910c5"/>
    <ds:schemaRef ds:uri="c0a9ccab-4a5a-45bd-8976-34a32c8c7c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642C26-0EFC-4239-ADEE-EF85A22CB4D3}">
  <ds:schemaRefs>
    <ds:schemaRef ds:uri="http://schemas.microsoft.com/sharepoint/v3/contenttype/forms"/>
  </ds:schemaRefs>
</ds:datastoreItem>
</file>

<file path=customXml/itemProps3.xml><?xml version="1.0" encoding="utf-8"?>
<ds:datastoreItem xmlns:ds="http://schemas.openxmlformats.org/officeDocument/2006/customXml" ds:itemID="{48AE7FDE-C019-462D-A310-FE4B88AE09C7}">
  <ds:schemaRefs>
    <ds:schemaRef ds:uri="http://schemas.microsoft.com/office/2006/metadata/properties"/>
    <ds:schemaRef ds:uri="http://schemas.microsoft.com/office/infopath/2007/PartnerControls"/>
    <ds:schemaRef ds:uri="d4c4a7ce-693f-429f-864b-3367e9f910c5"/>
    <ds:schemaRef ds:uri="c0a9ccab-4a5a-45bd-8976-34a32c8c7c3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Liste Cat 0 à 1 trié (3)</vt:lpstr>
      <vt:lpstr>mode de collecte</vt:lpstr>
      <vt:lpstr>correspondance matière modecom</vt:lpstr>
      <vt:lpstr>CAt rég</vt:lpstr>
      <vt:lpstr>Liste Grille 2m</vt:lpstr>
      <vt:lpstr>Liste Grille 2 partielle</vt:lpstr>
      <vt:lpstr>Grille de tri Déchèterie</vt:lpstr>
      <vt:lpstr>Grille de tri OMR CS</vt:lpstr>
      <vt:lpstr>OLDListe Cat 0 à 1 trié</vt:lpstr>
      <vt:lpstr>Listes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nathalie bonnel</dc:creator>
  <cp:lastModifiedBy>VIGNON Ksenia</cp:lastModifiedBy>
  <dcterms:created xsi:type="dcterms:W3CDTF">2023-08-22T12:21:32Z</dcterms:created>
  <dcterms:modified xsi:type="dcterms:W3CDTF">2025-08-06T13:45:16Z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0x010100D5B0B280E1E8704485791E5F602AE99F</vt:lpwstr>
  </property>
  <property fmtid="{D5CDD505-2E9C-101B-9397-08002B2CF9AE}" pid="3" name="MediaServiceImageTags">
    <vt:lpwstr/>
  </property>
  <property fmtid="{D5CDD505-2E9C-101B-9397-08002B2CF9AE}" pid="4" name="MSIP_Label_98ce3bfb-fff1-481a-835b-0a342757958d_Enabled">
    <vt:lpwstr>true</vt:lpwstr>
  </property>
  <property fmtid="{D5CDD505-2E9C-101B-9397-08002B2CF9AE}" pid="5" name="MSIP_Label_98ce3bfb-fff1-481a-835b-0a342757958d_SetDate">
    <vt:lpwstr>2025-07-29T12:17:36Z</vt:lpwstr>
  </property>
  <property fmtid="{D5CDD505-2E9C-101B-9397-08002B2CF9AE}" pid="6" name="MSIP_Label_98ce3bfb-fff1-481a-835b-0a342757958d_Method">
    <vt:lpwstr>Standard</vt:lpwstr>
  </property>
  <property fmtid="{D5CDD505-2E9C-101B-9397-08002B2CF9AE}" pid="7" name="MSIP_Label_98ce3bfb-fff1-481a-835b-0a342757958d_Name">
    <vt:lpwstr>C0 - Public</vt:lpwstr>
  </property>
  <property fmtid="{D5CDD505-2E9C-101B-9397-08002B2CF9AE}" pid="8" name="MSIP_Label_98ce3bfb-fff1-481a-835b-0a342757958d_SiteId">
    <vt:lpwstr>cb6c2492-4a85-4b15-85a1-ed94d47e5849</vt:lpwstr>
  </property>
  <property fmtid="{D5CDD505-2E9C-101B-9397-08002B2CF9AE}" pid="9" name="MSIP_Label_98ce3bfb-fff1-481a-835b-0a342757958d_ActionId">
    <vt:lpwstr>5eb1d785-9fb6-4ae9-be10-4f913314caa6</vt:lpwstr>
  </property>
  <property fmtid="{D5CDD505-2E9C-101B-9397-08002B2CF9AE}" pid="10" name="MSIP_Label_98ce3bfb-fff1-481a-835b-0a342757958d_ContentBits">
    <vt:lpwstr>0</vt:lpwstr>
  </property>
  <property fmtid="{D5CDD505-2E9C-101B-9397-08002B2CF9AE}" pid="11" name="MSIP_Label_98ce3bfb-fff1-481a-835b-0a342757958d_Tag">
    <vt:lpwstr>10, 3, 0, 1</vt:lpwstr>
  </property>
</Properties>
</file>